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1455" windowWidth="12240" windowHeight="8040"/>
  </bookViews>
  <sheets>
    <sheet name="Бюджет" sheetId="3" r:id="rId1"/>
    <sheet name="Лист1" sheetId="4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44525"/>
</workbook>
</file>

<file path=xl/calcChain.xml><?xml version="1.0" encoding="utf-8"?>
<calcChain xmlns="http://schemas.openxmlformats.org/spreadsheetml/2006/main">
  <c r="H152" i="3" l="1"/>
  <c r="H155" i="3"/>
  <c r="G156" i="3"/>
  <c r="G155" i="3" s="1"/>
  <c r="G153" i="3"/>
  <c r="G152" i="3"/>
  <c r="H140" i="3" l="1"/>
  <c r="G140" i="3"/>
  <c r="H126" i="3"/>
  <c r="H124" i="3"/>
  <c r="G126" i="3"/>
  <c r="G124" i="3"/>
  <c r="H212" i="3" l="1"/>
  <c r="H211" i="3" s="1"/>
  <c r="G212" i="3"/>
  <c r="G211" i="3" s="1"/>
  <c r="H251" i="3" l="1"/>
  <c r="H250" i="3" s="1"/>
  <c r="H249" i="3" s="1"/>
  <c r="H248" i="3" s="1"/>
  <c r="H247" i="3" s="1"/>
  <c r="H245" i="3"/>
  <c r="H244" i="3" s="1"/>
  <c r="H243" i="3" s="1"/>
  <c r="H242" i="3" s="1"/>
  <c r="H241" i="3" s="1"/>
  <c r="H240" i="3" s="1"/>
  <c r="H238" i="3"/>
  <c r="H237" i="3" s="1"/>
  <c r="H236" i="3" s="1"/>
  <c r="H235" i="3" s="1"/>
  <c r="H234" i="3" s="1"/>
  <c r="H232" i="3"/>
  <c r="H231" i="3" s="1"/>
  <c r="H230" i="3" s="1"/>
  <c r="H228" i="3"/>
  <c r="H226" i="3"/>
  <c r="H219" i="3"/>
  <c r="H218" i="3" s="1"/>
  <c r="H217" i="3" s="1"/>
  <c r="H216" i="3" s="1"/>
  <c r="H215" i="3" s="1"/>
  <c r="H214" i="3" s="1"/>
  <c r="H209" i="3"/>
  <c r="H208" i="3" s="1"/>
  <c r="H203" i="3"/>
  <c r="H202" i="3" s="1"/>
  <c r="H201" i="3" s="1"/>
  <c r="H200" i="3" s="1"/>
  <c r="H198" i="3"/>
  <c r="H197" i="3"/>
  <c r="H196" i="3" s="1"/>
  <c r="H195" i="3" s="1"/>
  <c r="H194" i="3" s="1"/>
  <c r="H190" i="3"/>
  <c r="H189" i="3" s="1"/>
  <c r="H188" i="3" s="1"/>
  <c r="H187" i="3" s="1"/>
  <c r="H185" i="3"/>
  <c r="H183" i="3"/>
  <c r="H179" i="3"/>
  <c r="H178" i="3" s="1"/>
  <c r="H177" i="3" s="1"/>
  <c r="H172" i="3"/>
  <c r="H171" i="3" s="1"/>
  <c r="H170" i="3" s="1"/>
  <c r="H168" i="3"/>
  <c r="H166" i="3" s="1"/>
  <c r="H162" i="3"/>
  <c r="H161" i="3" s="1"/>
  <c r="H160" i="3" s="1"/>
  <c r="H159" i="3" s="1"/>
  <c r="H158" i="3" s="1"/>
  <c r="H156" i="3"/>
  <c r="H153" i="3"/>
  <c r="H148" i="3"/>
  <c r="H146" i="3"/>
  <c r="H144" i="3"/>
  <c r="H138" i="3"/>
  <c r="H136" i="3"/>
  <c r="H134" i="3"/>
  <c r="H132" i="3"/>
  <c r="H130" i="3"/>
  <c r="H128" i="3"/>
  <c r="H121" i="3"/>
  <c r="H119" i="3"/>
  <c r="H117" i="3"/>
  <c r="H111" i="3"/>
  <c r="H110" i="3" s="1"/>
  <c r="H109" i="3" s="1"/>
  <c r="H107" i="3"/>
  <c r="H106" i="3" s="1"/>
  <c r="H104" i="3"/>
  <c r="H102" i="3"/>
  <c r="H96" i="3"/>
  <c r="H95" i="3" s="1"/>
  <c r="H94" i="3" s="1"/>
  <c r="H92" i="3"/>
  <c r="H91" i="3" s="1"/>
  <c r="H89" i="3"/>
  <c r="H88" i="3" s="1"/>
  <c r="H82" i="3"/>
  <c r="H80" i="3"/>
  <c r="H78" i="3"/>
  <c r="H75" i="3"/>
  <c r="H73" i="3"/>
  <c r="H71" i="3"/>
  <c r="H69" i="3"/>
  <c r="H63" i="3"/>
  <c r="H62" i="3" s="1"/>
  <c r="H61" i="3" s="1"/>
  <c r="H60" i="3" s="1"/>
  <c r="H59" i="3" s="1"/>
  <c r="H57" i="3"/>
  <c r="H56" i="3" s="1"/>
  <c r="H55" i="3" s="1"/>
  <c r="H54" i="3" s="1"/>
  <c r="H53" i="3" s="1"/>
  <c r="H50" i="3"/>
  <c r="H49" i="3" s="1"/>
  <c r="H48" i="3" s="1"/>
  <c r="H47" i="3" s="1"/>
  <c r="H46" i="3" s="1"/>
  <c r="H44" i="3"/>
  <c r="H42" i="3"/>
  <c r="H40" i="3"/>
  <c r="H38" i="3"/>
  <c r="H29" i="3"/>
  <c r="H28" i="3" s="1"/>
  <c r="H27" i="3" s="1"/>
  <c r="H25" i="3"/>
  <c r="H23" i="3"/>
  <c r="H21" i="3"/>
  <c r="H19" i="3"/>
  <c r="H17" i="3"/>
  <c r="H77" i="3" l="1"/>
  <c r="H123" i="3"/>
  <c r="H68" i="3"/>
  <c r="H167" i="3"/>
  <c r="H182" i="3"/>
  <c r="H181" i="3" s="1"/>
  <c r="H225" i="3"/>
  <c r="H207" i="3"/>
  <c r="H206" i="3" s="1"/>
  <c r="H37" i="3"/>
  <c r="H36" i="3" s="1"/>
  <c r="H35" i="3" s="1"/>
  <c r="H34" i="3" s="1"/>
  <c r="H33" i="3" s="1"/>
  <c r="H16" i="3"/>
  <c r="H15" i="3" s="1"/>
  <c r="H14" i="3" s="1"/>
  <c r="H13" i="3" s="1"/>
  <c r="H12" i="3" s="1"/>
  <c r="H101" i="3"/>
  <c r="H100" i="3" s="1"/>
  <c r="H99" i="3" s="1"/>
  <c r="H98" i="3" s="1"/>
  <c r="H116" i="3"/>
  <c r="H151" i="3"/>
  <c r="H150" i="3" s="1"/>
  <c r="H165" i="3"/>
  <c r="H87" i="3"/>
  <c r="H86" i="3" s="1"/>
  <c r="H85" i="3" s="1"/>
  <c r="H143" i="3"/>
  <c r="H142" i="3" s="1"/>
  <c r="H224" i="3"/>
  <c r="H223" i="3" s="1"/>
  <c r="H222" i="3" s="1"/>
  <c r="H221" i="3" s="1"/>
  <c r="G172" i="3"/>
  <c r="G102" i="3"/>
  <c r="H115" i="3" l="1"/>
  <c r="H114" i="3" s="1"/>
  <c r="H113" i="3" s="1"/>
  <c r="H84" i="3" s="1"/>
  <c r="H205" i="3"/>
  <c r="H193" i="3" s="1"/>
  <c r="H164" i="3" s="1"/>
  <c r="G151" i="3"/>
  <c r="G150" i="3" s="1"/>
  <c r="H67" i="3"/>
  <c r="H66" i="3" s="1"/>
  <c r="H65" i="3" s="1"/>
  <c r="H52" i="3" s="1"/>
  <c r="G73" i="3"/>
  <c r="H11" i="3" l="1"/>
  <c r="H255" i="3" s="1"/>
  <c r="G130" i="3"/>
  <c r="G107" i="3"/>
  <c r="G106" i="3" s="1"/>
  <c r="G92" i="3"/>
  <c r="G91" i="3" s="1"/>
  <c r="G82" i="3"/>
  <c r="G190" i="3" l="1"/>
  <c r="G189" i="3" s="1"/>
  <c r="G188" i="3" s="1"/>
  <c r="G187" i="3" s="1"/>
  <c r="G148" i="3" l="1"/>
  <c r="G111" i="3"/>
  <c r="G162" i="3" l="1"/>
  <c r="G161" i="3" s="1"/>
  <c r="G160" i="3" l="1"/>
  <c r="G159" i="3" s="1"/>
  <c r="G158" i="3" s="1"/>
  <c r="G17" i="3"/>
  <c r="G80" i="3" l="1"/>
  <c r="G203" i="3" l="1"/>
  <c r="G202" i="3" s="1"/>
  <c r="G201" i="3" l="1"/>
  <c r="G200" i="3" s="1"/>
  <c r="G209" i="3"/>
  <c r="G208" i="3" s="1"/>
  <c r="G207" i="3" l="1"/>
  <c r="G206" i="3" s="1"/>
  <c r="G205" i="3" s="1"/>
  <c r="G219" i="3"/>
  <c r="G218" i="3" s="1"/>
  <c r="G217" i="3" s="1"/>
  <c r="G216" i="3" s="1"/>
  <c r="G215" i="3" s="1"/>
  <c r="G214" i="3" s="1"/>
  <c r="G198" i="3" l="1"/>
  <c r="G197" i="3" s="1"/>
  <c r="G196" i="3" s="1"/>
  <c r="G245" i="3"/>
  <c r="G244" i="3" s="1"/>
  <c r="G243" i="3" s="1"/>
  <c r="G242" i="3" s="1"/>
  <c r="G241" i="3" s="1"/>
  <c r="G240" i="3" s="1"/>
  <c r="G238" i="3"/>
  <c r="G237" i="3" s="1"/>
  <c r="G236" i="3" s="1"/>
  <c r="G235" i="3" s="1"/>
  <c r="G234" i="3" s="1"/>
  <c r="G232" i="3"/>
  <c r="G231" i="3" s="1"/>
  <c r="G230" i="3" s="1"/>
  <c r="G228" i="3"/>
  <c r="G226" i="3"/>
  <c r="G185" i="3"/>
  <c r="G183" i="3"/>
  <c r="G179" i="3"/>
  <c r="G178" i="3" s="1"/>
  <c r="G177" i="3" s="1"/>
  <c r="G171" i="3"/>
  <c r="G170" i="3" s="1"/>
  <c r="G251" i="3"/>
  <c r="G250" i="3" s="1"/>
  <c r="G249" i="3" s="1"/>
  <c r="G248" i="3" s="1"/>
  <c r="G247" i="3" s="1"/>
  <c r="G168" i="3"/>
  <c r="G167" i="3" s="1"/>
  <c r="G146" i="3"/>
  <c r="G144" i="3"/>
  <c r="G138" i="3"/>
  <c r="G136" i="3"/>
  <c r="G134" i="3"/>
  <c r="G132" i="3"/>
  <c r="G128" i="3"/>
  <c r="G121" i="3"/>
  <c r="G119" i="3"/>
  <c r="G117" i="3"/>
  <c r="G110" i="3"/>
  <c r="G109" i="3" s="1"/>
  <c r="G104" i="3"/>
  <c r="G96" i="3"/>
  <c r="G95" i="3" s="1"/>
  <c r="G94" i="3" s="1"/>
  <c r="G89" i="3"/>
  <c r="G88" i="3" s="1"/>
  <c r="G87" i="3" s="1"/>
  <c r="G78" i="3"/>
  <c r="G77" i="3" s="1"/>
  <c r="G75" i="3"/>
  <c r="G71" i="3"/>
  <c r="G69" i="3"/>
  <c r="G63" i="3"/>
  <c r="G62" i="3" s="1"/>
  <c r="G57" i="3"/>
  <c r="G56" i="3" s="1"/>
  <c r="G55" i="3" s="1"/>
  <c r="G54" i="3" s="1"/>
  <c r="G53" i="3" s="1"/>
  <c r="G50" i="3"/>
  <c r="G49" i="3" s="1"/>
  <c r="G48" i="3" s="1"/>
  <c r="G47" i="3" s="1"/>
  <c r="G46" i="3" s="1"/>
  <c r="G44" i="3"/>
  <c r="G42" i="3"/>
  <c r="G40" i="3"/>
  <c r="G38" i="3"/>
  <c r="G29" i="3"/>
  <c r="G28" i="3" s="1"/>
  <c r="G27" i="3" s="1"/>
  <c r="G25" i="3"/>
  <c r="G23" i="3"/>
  <c r="G21" i="3"/>
  <c r="G19" i="3"/>
  <c r="G123" i="3" l="1"/>
  <c r="G68" i="3"/>
  <c r="G67" i="3" s="1"/>
  <c r="G66" i="3" s="1"/>
  <c r="G65" i="3" s="1"/>
  <c r="G16" i="3"/>
  <c r="G15" i="3" s="1"/>
  <c r="G101" i="3"/>
  <c r="G100" i="3" s="1"/>
  <c r="G99" i="3" s="1"/>
  <c r="G98" i="3" s="1"/>
  <c r="G143" i="3"/>
  <c r="G142" i="3" s="1"/>
  <c r="G116" i="3"/>
  <c r="G61" i="3"/>
  <c r="G60" i="3" s="1"/>
  <c r="G59" i="3" s="1"/>
  <c r="G182" i="3"/>
  <c r="G181" i="3" s="1"/>
  <c r="G224" i="3"/>
  <c r="G223" i="3" s="1"/>
  <c r="G222" i="3" s="1"/>
  <c r="G221" i="3" s="1"/>
  <c r="G37" i="3"/>
  <c r="G36" i="3" s="1"/>
  <c r="G35" i="3" s="1"/>
  <c r="G34" i="3" s="1"/>
  <c r="G33" i="3" s="1"/>
  <c r="G195" i="3"/>
  <c r="G194" i="3" s="1"/>
  <c r="G193" i="3" s="1"/>
  <c r="G166" i="3"/>
  <c r="G225" i="3"/>
  <c r="G165" i="3" l="1"/>
  <c r="G164" i="3" s="1"/>
  <c r="G52" i="3"/>
  <c r="G86" i="3"/>
  <c r="G85" i="3" s="1"/>
  <c r="G14" i="3"/>
  <c r="G13" i="3" s="1"/>
  <c r="G12" i="3" s="1"/>
  <c r="G115" i="3"/>
  <c r="G114" i="3" s="1"/>
  <c r="G113" i="3" s="1"/>
  <c r="G84" i="3" l="1"/>
  <c r="G11" i="3" s="1"/>
  <c r="G255" i="3" s="1"/>
</calcChain>
</file>

<file path=xl/sharedStrings.xml><?xml version="1.0" encoding="utf-8"?>
<sst xmlns="http://schemas.openxmlformats.org/spreadsheetml/2006/main" count="1208" uniqueCount="477">
  <si>
    <t/>
  </si>
  <si>
    <t>240</t>
  </si>
  <si>
    <t>850</t>
  </si>
  <si>
    <t>Уплата налогов, сборов и иных платежей</t>
  </si>
  <si>
    <t>0113</t>
  </si>
  <si>
    <t>Другие общегосударственные вопросы</t>
  </si>
  <si>
    <t>110</t>
  </si>
  <si>
    <t>Расходы на выплаты персоналу казенных учреждений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</si>
  <si>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</si>
  <si>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</si>
  <si>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</si>
  <si>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</si>
  <si>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0406</t>
  </si>
  <si>
    <t>Водное хозяйство</t>
  </si>
  <si>
    <t>810</t>
  </si>
  <si>
    <t>0408</t>
  </si>
  <si>
    <t>Транспорт</t>
  </si>
  <si>
    <t>0409</t>
  </si>
  <si>
    <t>Дорожное хозяйство (дорожные фонды)</t>
  </si>
  <si>
    <t>0501</t>
  </si>
  <si>
    <t>Жилищное хозяйство</t>
  </si>
  <si>
    <t>098</t>
  </si>
  <si>
    <t>МКУ по УМИ и ВМЗ</t>
  </si>
  <si>
    <t xml:space="preserve"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</si>
  <si>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</si>
  <si>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</si>
  <si>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</si>
  <si>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</si>
  <si>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</si>
  <si>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</si>
  <si>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ОБЩЕГОСУДАРСТВЕННЫЕ ВОПРОСЫ</t>
  </si>
  <si>
    <t>0100</t>
  </si>
  <si>
    <t>1</t>
  </si>
  <si>
    <t>2</t>
  </si>
  <si>
    <t>3</t>
  </si>
  <si>
    <t>4</t>
  </si>
  <si>
    <t>5</t>
  </si>
  <si>
    <t>6</t>
  </si>
  <si>
    <t>9</t>
  </si>
  <si>
    <t>10</t>
  </si>
  <si>
    <t>12</t>
  </si>
  <si>
    <t>13</t>
  </si>
  <si>
    <t>15</t>
  </si>
  <si>
    <t>16</t>
  </si>
  <si>
    <t>18</t>
  </si>
  <si>
    <t>19</t>
  </si>
  <si>
    <t>24</t>
  </si>
  <si>
    <t>25</t>
  </si>
  <si>
    <t>26</t>
  </si>
  <si>
    <t>29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</si>
  <si>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</si>
  <si>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32</t>
  </si>
  <si>
    <t>34</t>
  </si>
  <si>
    <t>35</t>
  </si>
  <si>
    <t>36</t>
  </si>
  <si>
    <t>38</t>
  </si>
  <si>
    <t>НАЦИОНАЛЬНАЯ БЕЗОПАСНОСТЬ И ПРАВООХРАНИТЕЛЬНАЯ ДЕЯТЕЛЬНОСТЬ</t>
  </si>
  <si>
    <t>0300</t>
  </si>
  <si>
    <t>39</t>
  </si>
  <si>
    <t>40</t>
  </si>
  <si>
    <t>41</t>
  </si>
  <si>
    <t>42</t>
  </si>
  <si>
    <t>44</t>
  </si>
  <si>
    <t>45</t>
  </si>
  <si>
    <t>47</t>
  </si>
  <si>
    <t>48</t>
  </si>
  <si>
    <t>50</t>
  </si>
  <si>
    <t>51</t>
  </si>
  <si>
    <t>52</t>
  </si>
  <si>
    <t>53</t>
  </si>
  <si>
    <t>57</t>
  </si>
  <si>
    <t>58</t>
  </si>
  <si>
    <t>НАЦИОНАЛЬНАЯ ЭКОНОМИКА</t>
  </si>
  <si>
    <t>0400</t>
  </si>
  <si>
    <t>59</t>
  </si>
  <si>
    <t>61</t>
  </si>
  <si>
    <t>62</t>
  </si>
  <si>
    <t>66</t>
  </si>
  <si>
    <t>67</t>
  </si>
  <si>
    <t>68</t>
  </si>
  <si>
    <t>69</t>
  </si>
  <si>
    <t>71</t>
  </si>
  <si>
    <t>72</t>
  </si>
  <si>
    <t>81</t>
  </si>
  <si>
    <t>83</t>
  </si>
  <si>
    <t>84</t>
  </si>
  <si>
    <t>89</t>
  </si>
  <si>
    <t>ЖИЛИЩНО-КОММУНАЛЬНОЕ ХОЗЯЙСТВО</t>
  </si>
  <si>
    <t>0500</t>
  </si>
  <si>
    <t>90</t>
  </si>
  <si>
    <t>91</t>
  </si>
  <si>
    <t>92</t>
  </si>
  <si>
    <t>95</t>
  </si>
  <si>
    <t>96</t>
  </si>
  <si>
    <t>98</t>
  </si>
  <si>
    <t>99</t>
  </si>
  <si>
    <t>101</t>
  </si>
  <si>
    <t>0502</t>
  </si>
  <si>
    <t>Коммунальное хозяйство</t>
  </si>
  <si>
    <t>540</t>
  </si>
  <si>
    <t>Иные межбюджетные трансферты</t>
  </si>
  <si>
    <t>0503</t>
  </si>
  <si>
    <t>Благоустройство</t>
  </si>
  <si>
    <t>102</t>
  </si>
  <si>
    <t>114</t>
  </si>
  <si>
    <t>115</t>
  </si>
  <si>
    <t>120</t>
  </si>
  <si>
    <t>121</t>
  </si>
  <si>
    <t>122</t>
  </si>
  <si>
    <t>124</t>
  </si>
  <si>
    <t>126</t>
  </si>
  <si>
    <t>128</t>
  </si>
  <si>
    <t>129</t>
  </si>
  <si>
    <t>131</t>
  </si>
  <si>
    <t>132</t>
  </si>
  <si>
    <t>135</t>
  </si>
  <si>
    <t>137</t>
  </si>
  <si>
    <t>138</t>
  </si>
  <si>
    <t>140</t>
  </si>
  <si>
    <t>141</t>
  </si>
  <si>
    <t>143</t>
  </si>
  <si>
    <t>144</t>
  </si>
  <si>
    <t>156</t>
  </si>
  <si>
    <t>157</t>
  </si>
  <si>
    <t>160</t>
  </si>
  <si>
    <t>161</t>
  </si>
  <si>
    <t>162</t>
  </si>
  <si>
    <t>164</t>
  </si>
  <si>
    <t>165</t>
  </si>
  <si>
    <t>0102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</si>
  <si>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</si>
  <si>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</si>
  <si>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</si>
  <si>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</si>
  <si>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</si>
  <si>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870</t>
  </si>
  <si>
    <t>Резервные средства</t>
  </si>
  <si>
    <t>Функционирование высшего должностного лица субъекта Российской  Федерации и муниципального образования</t>
  </si>
  <si>
    <t>КУЛЬТУРА, КИНЕМАТОГРАФИЯ</t>
  </si>
  <si>
    <t>0800</t>
  </si>
  <si>
    <t>0801</t>
  </si>
  <si>
    <t>Культура</t>
  </si>
  <si>
    <t>1001</t>
  </si>
  <si>
    <t>Пенсионное обеспечение</t>
  </si>
  <si>
    <t>1105</t>
  </si>
  <si>
    <t>Другие вопросы в области физической культуры и спорта</t>
  </si>
  <si>
    <t>СОЦИАЛЬНАЯ ПОЛИТИКА</t>
  </si>
  <si>
    <t>1000</t>
  </si>
  <si>
    <t>ФИЗИЧЕСКАЯ КУЛЬТУРА И СПОРТ</t>
  </si>
  <si>
    <t>1100</t>
  </si>
  <si>
    <t>Иланский городской Совет депутатов</t>
  </si>
  <si>
    <t>867</t>
  </si>
  <si>
    <t>166</t>
  </si>
  <si>
    <t>170</t>
  </si>
  <si>
    <t>173</t>
  </si>
  <si>
    <t>174</t>
  </si>
  <si>
    <t>175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</si>
  <si>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</si>
  <si>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</si>
  <si>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</t>
  </si>
  <si>
    <t>11</t>
  </si>
  <si>
    <t>14</t>
  </si>
  <si>
    <t>17</t>
  </si>
  <si>
    <t>20</t>
  </si>
  <si>
    <t>27</t>
  </si>
  <si>
    <t>28</t>
  </si>
  <si>
    <t>30</t>
  </si>
  <si>
    <t>31</t>
  </si>
  <si>
    <t>33</t>
  </si>
  <si>
    <t>37</t>
  </si>
  <si>
    <t>43</t>
  </si>
  <si>
    <t>46</t>
  </si>
  <si>
    <t>49</t>
  </si>
  <si>
    <t>54</t>
  </si>
  <si>
    <t>60</t>
  </si>
  <si>
    <t>65</t>
  </si>
  <si>
    <t>70</t>
  </si>
  <si>
    <t>82</t>
  </si>
  <si>
    <t>85</t>
  </si>
  <si>
    <t>88</t>
  </si>
  <si>
    <t>97</t>
  </si>
  <si>
    <t>100</t>
  </si>
  <si>
    <t>123</t>
  </si>
  <si>
    <t>127</t>
  </si>
  <si>
    <t>130</t>
  </si>
  <si>
    <t>133</t>
  </si>
  <si>
    <t>139</t>
  </si>
  <si>
    <t>142</t>
  </si>
  <si>
    <t>145</t>
  </si>
  <si>
    <t>155</t>
  </si>
  <si>
    <t>163</t>
  </si>
  <si>
    <t>169</t>
  </si>
  <si>
    <t>171</t>
  </si>
  <si>
    <t>172</t>
  </si>
  <si>
    <t>310</t>
  </si>
  <si>
    <t>Публичные нормативные социальные выплаты гражданам</t>
  </si>
  <si>
    <t xml:space="preserve">Подпрограмма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</si>
  <si>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Программа «Создание благоприятных условий жизнедеятельности города»</t>
  </si>
  <si>
    <t>Основное мероприятие «Проведение мероприятий по учету, оформлению и списанию объектов муниципальной собственности муниципального образования город Иланский»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</si>
  <si>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</t>
  </si>
  <si>
    <t xml:space="preserve"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</si>
  <si>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</si>
  <si>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</si>
  <si>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</t>
  </si>
  <si>
    <t>Непрограммные расходы органов местного самоуправления муниципального образования город Иланский</t>
  </si>
  <si>
    <t>01 0 00 00000</t>
  </si>
  <si>
    <t>01 6 00 00000</t>
  </si>
  <si>
    <t>01 6 12 00000</t>
  </si>
  <si>
    <t>01 6 12 24160</t>
  </si>
  <si>
    <t>01 6 12 24170</t>
  </si>
  <si>
    <t>01 6 12 24180</t>
  </si>
  <si>
    <t>01 6 12 24190</t>
  </si>
  <si>
    <t>01 7 00 00000</t>
  </si>
  <si>
    <t>01 7 14 00000</t>
  </si>
  <si>
    <t>01 7 14 00610</t>
  </si>
  <si>
    <t>91 1 00 00000</t>
  </si>
  <si>
    <t>Основное мероприятие «Предупреждение и ликвидация чрезвычайных ситуаций на территории города Иланский»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</si>
  <si>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</si>
  <si>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</si>
  <si>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</si>
  <si>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 xml:space="preserve"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</si>
  <si>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</si>
  <si>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</si>
  <si>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</si>
  <si>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Основное мероприятие «Обеспечение безопасности дорожного движения в городе»</t>
  </si>
  <si>
    <t xml:space="preserve">Подпрограмма «Реформирование и модернизация жилищно - коммунального хозяйства города» </t>
  </si>
  <si>
    <t>Основное мероприятие «Содержание и ремонт объектов жилищно - коммунального хозяйства города»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</si>
  <si>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</si>
  <si>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</si>
  <si>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</t>
  </si>
  <si>
    <t>Подпрограмма "Выявление и ликвидация аварийного жилищного фонда в городе Иланский"</t>
  </si>
  <si>
    <t>Основное мероприятие «Выявление и ликвидация аварийного жилищного фонда в городе Иланский»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</si>
  <si>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</si>
  <si>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</si>
  <si>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</si>
  <si>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</t>
  </si>
  <si>
    <t xml:space="preserve">Подпрограмма «За чистый город» </t>
  </si>
  <si>
    <t>Основное мероприятие «Содержание в чистоте территории города»</t>
  </si>
  <si>
    <t>Уборка мусора на территории города Иланский в рамках подпрограммы "За чистый город"</t>
  </si>
  <si>
    <t>Ликвидация несанкционированных свалок  в рамках подпрограммы "За чистый город"</t>
  </si>
  <si>
    <t>Транспортировка биологических отходов  в рамках подпрограммы "За чистый город"</t>
  </si>
  <si>
    <t>Основное мероприятие «Организация благоустройства на  территории города»</t>
  </si>
  <si>
    <t xml:space="preserve">Текущее содержание канав, кюветов и водопропускных труб в рамках подпрограммы "За чистый город" </t>
  </si>
  <si>
    <t>Устройство водопропускных канав, кюветов, прокладка водопропускных труб  в рамках подпрограммы "За чистый город"</t>
  </si>
  <si>
    <t xml:space="preserve">Устройство наглядной агитации (баннеров, аншлагов, рекламных щитов и конструкций) социального характера в рамках подпрограммы "За чистый город" </t>
  </si>
  <si>
    <t>Устройство и демонтаж Новогоднего городка в рамках подпрограммы "За чистый город"</t>
  </si>
  <si>
    <t>Содержание социально-значимых объектов: скверов, парков, мест для принятия солнечных ванн  в рамках подпрограммы "За чистый город"</t>
  </si>
  <si>
    <t>Оплата электроэнергии по уличному освещению  в рамках подпрограммы "За чистый город"</t>
  </si>
  <si>
    <t xml:space="preserve"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</t>
  </si>
  <si>
    <t>01 5 00 00000</t>
  </si>
  <si>
    <t>01 5 11 00000</t>
  </si>
  <si>
    <t>01 5 11 24100</t>
  </si>
  <si>
    <t>01 5 1 24710</t>
  </si>
  <si>
    <t>01 5 1 24720</t>
  </si>
  <si>
    <t>01 5 11 24760</t>
  </si>
  <si>
    <t>01 5 00 0000</t>
  </si>
  <si>
    <t>01  5 11 24730</t>
  </si>
  <si>
    <t>01 5 11 24700</t>
  </si>
  <si>
    <t>01 2 00 00000</t>
  </si>
  <si>
    <t>01 2 06 00000</t>
  </si>
  <si>
    <t>01 2 06 25110</t>
  </si>
  <si>
    <t>01 2 04 00000</t>
  </si>
  <si>
    <t>01 2 04 24210</t>
  </si>
  <si>
    <t>01 2 04 24240</t>
  </si>
  <si>
    <t>01 2 04 24360</t>
  </si>
  <si>
    <t>01 2 05 00000</t>
  </si>
  <si>
    <t>01 2 05 24250</t>
  </si>
  <si>
    <t>01 1 00 00000</t>
  </si>
  <si>
    <t>01 1 02 00000</t>
  </si>
  <si>
    <t>01 1 02 24020</t>
  </si>
  <si>
    <t>01 1 02  24110</t>
  </si>
  <si>
    <t>01 1 02 24750</t>
  </si>
  <si>
    <t>01 4 00 00000</t>
  </si>
  <si>
    <t>01 4 09 00000</t>
  </si>
  <si>
    <t>01 4 09 24130</t>
  </si>
  <si>
    <t>01 1 02 24050</t>
  </si>
  <si>
    <t>01 6 13 00000</t>
  </si>
  <si>
    <t>01 6 13 24510</t>
  </si>
  <si>
    <t>01 3 00 00000</t>
  </si>
  <si>
    <t>01 3 07 00000</t>
  </si>
  <si>
    <t>01 3 07 24400</t>
  </si>
  <si>
    <t>01 3 07 24410</t>
  </si>
  <si>
    <t>01 3 07 24440</t>
  </si>
  <si>
    <t>01 3 08 00000</t>
  </si>
  <si>
    <t>01 3 08 24450</t>
  </si>
  <si>
    <t>01 3 08 24470</t>
  </si>
  <si>
    <t>01 3 08 24480</t>
  </si>
  <si>
    <t>01 3 08 24500</t>
  </si>
  <si>
    <t>01 3 08 24530</t>
  </si>
  <si>
    <t>01 3 08 24560</t>
  </si>
  <si>
    <t>01 6 13 24140</t>
  </si>
  <si>
    <t>01 6 13 24520</t>
  </si>
  <si>
    <t>Администрация города Иланский Иланского района Красноярского края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</si>
  <si>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</si>
  <si>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</si>
  <si>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</si>
  <si>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Социальные выплаты гражданам, кроме публичных нормативных социальных выплат</t>
  </si>
  <si>
    <t>91 1 00 00220</t>
  </si>
  <si>
    <t>91 1 00  00230</t>
  </si>
  <si>
    <t>91 1 00 00210</t>
  </si>
  <si>
    <t>91 1 00 10110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</si>
  <si>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</si>
  <si>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91 1 00 25060</t>
  </si>
  <si>
    <t>91 1 00 75140</t>
  </si>
  <si>
    <t xml:space="preserve">Подпрограмма «Развитие культуры в городе Иланский»  </t>
  </si>
  <si>
    <t>Основное мероприятие «Развитие культуры в городе Иланский»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</si>
  <si>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</si>
  <si>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</si>
  <si>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</si>
  <si>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</si>
  <si>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02 0 00 00000</t>
  </si>
  <si>
    <t>02 1 00 00000</t>
  </si>
  <si>
    <t>02 1 15 00000</t>
  </si>
  <si>
    <t>02 1 15 24600</t>
  </si>
  <si>
    <t>02 1 15 25020</t>
  </si>
  <si>
    <t>02 3 00 00000</t>
  </si>
  <si>
    <t>02 3 17 00000</t>
  </si>
  <si>
    <t>02 3 17 25040</t>
  </si>
  <si>
    <t>91 0 00 00000</t>
  </si>
  <si>
    <t>91 1 00 01110</t>
  </si>
  <si>
    <t>02 2 00 00000</t>
  </si>
  <si>
    <t>02 2 16 00000</t>
  </si>
  <si>
    <t>02 2 16 25030</t>
  </si>
  <si>
    <t>Итого по бюджету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</si>
  <si>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</si>
  <si>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ОБРАЗОВАНИЕ</t>
  </si>
  <si>
    <t>Молодежная политика и оздоровление детей</t>
  </si>
  <si>
    <t>Программа«Развитие культуры и спорта, организация работы с детьми и молодежью в городе Иланский»</t>
  </si>
  <si>
    <t>0700</t>
  </si>
  <si>
    <t>0707</t>
  </si>
  <si>
    <r>
      <t>Подпрограмма «О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</si>
  <si>
    <t>Основное мероприятие «Организация работы с детьми и молодежью в городе Иланский»</t>
  </si>
  <si>
    <t>02 4 00 00000</t>
  </si>
  <si>
    <t>02 4 18 00000</t>
  </si>
  <si>
    <t>02 4 18 24390</t>
  </si>
  <si>
    <t>208</t>
  </si>
  <si>
    <t>209</t>
  </si>
  <si>
    <t>210</t>
  </si>
  <si>
    <t xml:space="preserve"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</si>
  <si>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 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</si>
  <si>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</si>
  <si>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</si>
  <si>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</t>
  </si>
  <si>
    <t>Основное мероприятие Основное мероприятие «Создание условий для организации досуга и обеспечения жителей поселения услугами организаций культуры»</t>
  </si>
  <si>
    <t xml:space="preserve">Иные межбюджетные трансферты на передачу части полномочий Администрации Иланского района на  создание условий для организации досуга и обеспечения жителей поселения услугами организаций культуры в рамках подпрограммы «Обеспечение условий реализации программы «Развитие культуры и спорта, организация работы с детьми и молодежью в городе Иланский» и прочие мероприятия»  </t>
  </si>
  <si>
    <t>01 6 13 24350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</si>
  <si>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</t>
  </si>
  <si>
    <t>01 2 05 24490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</si>
  <si>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</si>
  <si>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01 6 12 24120</t>
  </si>
  <si>
    <t>Другие вопросы в области жилищно-коммунального хозяйства</t>
  </si>
  <si>
    <t>0505</t>
  </si>
  <si>
    <t>93</t>
  </si>
  <si>
    <t>94</t>
  </si>
  <si>
    <t>Реконструкция сети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</si>
  <si>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01 6 13 24630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</si>
  <si>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</si>
  <si>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</si>
  <si>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</si>
  <si>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0200</t>
  </si>
  <si>
    <t>0203</t>
  </si>
  <si>
    <t>91 1 00 51180</t>
  </si>
  <si>
    <t>55</t>
  </si>
  <si>
    <t>56</t>
  </si>
  <si>
    <t>73</t>
  </si>
  <si>
    <t>74</t>
  </si>
  <si>
    <t>75</t>
  </si>
  <si>
    <t>80</t>
  </si>
  <si>
    <t>86</t>
  </si>
  <si>
    <t>87</t>
  </si>
  <si>
    <t>116</t>
  </si>
  <si>
    <t>117</t>
  </si>
  <si>
    <t>118</t>
  </si>
  <si>
    <t>119</t>
  </si>
  <si>
    <t>125</t>
  </si>
  <si>
    <t>134</t>
  </si>
  <si>
    <t>152</t>
  </si>
  <si>
    <t>153</t>
  </si>
  <si>
    <t>154</t>
  </si>
  <si>
    <t>167</t>
  </si>
  <si>
    <t>168</t>
  </si>
  <si>
    <t>205</t>
  </si>
  <si>
    <t>206</t>
  </si>
  <si>
    <t>207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</si>
  <si>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</si>
  <si>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</t>
  </si>
  <si>
    <t>01 1 03  24120</t>
  </si>
  <si>
    <t>01 1 03 00000</t>
  </si>
  <si>
    <t>01 1 03 24070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</si>
  <si>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</t>
  </si>
  <si>
    <t>01 3 08 24460</t>
  </si>
  <si>
    <t xml:space="preserve">Ликвидация ветхих тополей в рамках подпрограммы "За чистый город"  </t>
  </si>
  <si>
    <t>148</t>
  </si>
  <si>
    <t>149</t>
  </si>
  <si>
    <t>150</t>
  </si>
  <si>
    <t>151</t>
  </si>
  <si>
    <t>158</t>
  </si>
  <si>
    <t>159</t>
  </si>
  <si>
    <t>176</t>
  </si>
  <si>
    <t>177</t>
  </si>
  <si>
    <t>179</t>
  </si>
  <si>
    <t>(рублей)</t>
  </si>
  <si>
    <t>Устройство ограждений пешеходных переходов в рамках подпрограммы «Адресная муниципальная программа по безопасности дорожного движения»</t>
  </si>
  <si>
    <t>01 2 05 24780</t>
  </si>
  <si>
    <t xml:space="preserve">Ремонт и засыпка питьевых колодцев в рамках подпрограммы «Реформирование и модернизация жилищно - коммунального хозяйства города» </t>
  </si>
  <si>
    <t>01 1 02 24040</t>
  </si>
  <si>
    <t>03 1 19 24690</t>
  </si>
  <si>
    <t>Программа «Формирование комфортной городской среды города Иланский»</t>
  </si>
  <si>
    <t>Подпрограмма «Реализация проектов по формированию современной городской среды в городе Иланский»</t>
  </si>
  <si>
    <t>03 0 00 00000</t>
  </si>
  <si>
    <t>03 1 00 00000</t>
  </si>
  <si>
    <t>03 1 19 00000</t>
  </si>
  <si>
    <t>Проведение праздничных мероприятий, поздравлений, награждений  в рамках подпрограммы «Развитие культуры в городе Иланский»</t>
  </si>
  <si>
    <r>
      <t xml:space="preserve">Подпрограмма «Обеспечение условий реализации программы </t>
    </r>
    <r>
      <rPr>
        <i/>
        <sz val="11"/>
        <color rgb="FF000000"/>
        <rFont val="Times New Roman"/>
        <family val="1"/>
        <charset val="204"/>
      </rPr>
      <t>«Развитие культуры и спорта, 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  <r>
      <rPr>
        <i/>
        <sz val="11"/>
        <rFont val="Times New Roman"/>
        <family val="1"/>
        <charset val="204"/>
      </rPr>
      <t xml:space="preserve">и прочие мероприятия»  </t>
    </r>
  </si>
  <si>
    <t>Содержание улично-дорожной сети в рамках подпрограммы "Адресная муниципальная программа по безопасности дорожного движения"</t>
  </si>
  <si>
    <t>Ремонт асфальтового покрытия улично-дорожной сети  в рамках подпрограммы "Адресная муниципальная программа по безопасности дорожного движения"</t>
  </si>
  <si>
    <t>Ремонт автомобильных дорог с гравийно - щебневым покрытием в рамках подпрограммы «"Адресная муниципальная программа по безопасности дорожного движения"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</si>
  <si>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</t>
  </si>
  <si>
    <t>Устройство, содержание и ремонт дорожных знаков в рамках подпрограммы "Адресная муниципальная программа по безопасности дорожного движения"</t>
  </si>
  <si>
    <t>Ведомственная структура расходов бюджета города Иланский на плановый период 2019 - 2020  годов</t>
  </si>
  <si>
    <t>Сумма на          2019 год</t>
  </si>
  <si>
    <t>Сумма на          2020 год</t>
  </si>
  <si>
    <t>Условно утвержденные расходы</t>
  </si>
  <si>
    <t>8</t>
  </si>
  <si>
    <t>21</t>
  </si>
  <si>
    <t>22</t>
  </si>
  <si>
    <t>23</t>
  </si>
  <si>
    <t>63</t>
  </si>
  <si>
    <t>64</t>
  </si>
  <si>
    <t>76</t>
  </si>
  <si>
    <t>77</t>
  </si>
  <si>
    <t>78</t>
  </si>
  <si>
    <t>79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</si>
  <si>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</si>
  <si>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</si>
  <si>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</si>
  <si>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</si>
  <si>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</si>
  <si>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</si>
  <si>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</si>
  <si>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</si>
  <si>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</si>
  <si>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</si>
  <si>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136</t>
  </si>
  <si>
    <t>146</t>
  </si>
  <si>
    <t>147</t>
  </si>
  <si>
    <t>178</t>
  </si>
  <si>
    <t>180</t>
  </si>
  <si>
    <t>181</t>
  </si>
  <si>
    <t>202</t>
  </si>
  <si>
    <t>203</t>
  </si>
  <si>
    <t>204</t>
  </si>
  <si>
    <t>Подпрограмма ""Адресная муниципальная программа по безопасности дорожного движения"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</si>
  <si>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</t>
  </si>
  <si>
    <t>Подпрограмма "Адресная муниципальная программа по безопасности дорожного движения"</t>
  </si>
  <si>
    <t>Софинансирование обустройства пешеходных переходов и нанесения дорожной разметки на автомобильных дорогах общего пользования местного значения за счет средств местного бюджета в рамках подпрограммы "Адресная муниципальная программа по безопасности дорожного движения"</t>
  </si>
  <si>
    <t>91 1 00 24340</t>
  </si>
  <si>
    <t>Приложение 7  к  решению сессии Иланксого городского  Совета депутатов от 18.12.2017 г. № 20-79р</t>
  </si>
  <si>
    <t>01 2 04 24320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</si>
  <si>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</si>
  <si>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Иные закупки товаров, работ и услуг для обеспечения
государственных (муниципальных) нужд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</si>
  <si>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</si>
  <si>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Устройство новых тротуаров в рамках подпрограммы "За чистый город"</t>
  </si>
  <si>
    <t>01 3 08 24280</t>
  </si>
  <si>
    <t>Содержание тротуаров и автобусных остановок  в рамках подпрограммы "За чистый город"</t>
  </si>
  <si>
    <t>01 3 08 24290</t>
  </si>
  <si>
    <t>Устройство автобусных остановок в рамках подпрограммы "За чистый город"</t>
  </si>
  <si>
    <t>01 3 08 24570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</si>
  <si>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</si>
  <si>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</si>
  <si>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Основное мероприятие «Реализация мероприятий по благоустройству общественных территорий города Иланский за счет средств местного бюджета»</t>
  </si>
  <si>
    <t>Финансирование мероприятий по благоустройству общественных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</si>
  <si>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03 1 19 L5550</t>
  </si>
  <si>
    <t>Основное мероприятие «Реализация мероприятий по благоустройству дворовых территорий города Иланский за счет средств местного бюджета»</t>
  </si>
  <si>
    <t>03 1 21 00000</t>
  </si>
  <si>
    <t>Субсидия на финансирование мероприятий по благоустройству дворовых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</si>
  <si>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03 1 21 L5550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</si>
</sst>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/>
    </xf>
    <xf numFmtId="164" fontId="9" fillId="0" borderId="1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9" fillId="0" borderId="7" xfId="0" applyNumberFormat="1" applyFont="1" applyBorder="1" applyAlignment="1">
      <alignment horizontal="left" vertical="center" wrapText="1"/>
    </xf>
    <xf numFmtId="0" fontId="4" fillId="0" borderId="16" xfId="0" quotePrefix="1" applyNumberFormat="1" applyFont="1" applyBorder="1" applyAlignment="1">
      <alignment horizontal="left" vertical="top" wrapText="1"/>
    </xf>
    <xf numFmtId="0" fontId="4" fillId="0" borderId="17" xfId="0" quotePrefix="1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5" xfId="0" applyNumberFormat="1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0" fontId="13" fillId="0" borderId="15" xfId="0" quotePrefix="1" applyNumberFormat="1" applyFont="1" applyBorder="1" applyAlignment="1">
      <alignment horizontal="left" vertical="top" wrapText="1"/>
    </xf>
    <xf numFmtId="49" fontId="10" fillId="0" borderId="14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164" fontId="9" fillId="0" borderId="7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wrapText="1"/>
    </xf>
    <xf numFmtId="0" fontId="13" fillId="0" borderId="15" xfId="0" quotePrefix="1" applyNumberFormat="1" applyFont="1" applyBorder="1" applyAlignment="1">
      <alignment horizontal="left" vertical="center" wrapText="1"/>
    </xf>
    <xf numFmtId="0" fontId="13" fillId="0" borderId="18" xfId="0" quotePrefix="1" applyNumberFormat="1" applyFont="1" applyBorder="1" applyAlignment="1">
      <alignment horizontal="left" vertical="top" wrapText="1"/>
    </xf>
    <xf numFmtId="49" fontId="9" fillId="0" borderId="19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3" fillId="0" borderId="12" xfId="0" quotePrefix="1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12" fillId="0" borderId="20" xfId="0" quotePrefix="1" applyNumberFormat="1" applyFont="1" applyBorder="1" applyAlignment="1">
      <alignment horizontal="left" vertical="top" wrapText="1"/>
    </xf>
    <xf numFmtId="0" fontId="4" fillId="0" borderId="21" xfId="0" quotePrefix="1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4" fontId="9" fillId="0" borderId="9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10" fillId="0" borderId="5" xfId="0" applyNumberFormat="1" applyFont="1" applyBorder="1" applyAlignment="1">
      <alignment horizontal="center" vertical="center" wrapText="1"/>
    </xf>
    <xf numFmtId="0" fontId="13" fillId="0" borderId="1" xfId="0" quotePrefix="1" applyNumberFormat="1" applyFont="1" applyFill="1" applyBorder="1" applyAlignment="1">
      <alignment horizontal="left" vertical="top" wrapText="1"/>
    </xf>
    <xf numFmtId="0" fontId="3" fillId="0" borderId="1" xfId="0" applyFont="1" applyBorder="1"/>
    <xf numFmtId="0" fontId="15" fillId="0" borderId="1" xfId="0" applyFont="1" applyBorder="1"/>
    <xf numFmtId="4" fontId="3" fillId="0" borderId="1" xfId="0" applyNumberFormat="1" applyFont="1" applyBorder="1"/>
    <xf numFmtId="0" fontId="13" fillId="0" borderId="21" xfId="0" quotePrefix="1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center"/>
    </xf>
    <xf numFmtId="49" fontId="10" fillId="0" borderId="5" xfId="0" applyNumberFormat="1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10" xfId="0" applyNumberFormat="1" applyFont="1" applyBorder="1" applyAlignment="1">
      <alignment horizontal="lef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4" fillId="0" borderId="1" xfId="0" quotePrefix="1" applyNumberFormat="1" applyFont="1" applyBorder="1" applyAlignment="1">
      <alignment horizontal="left" vertical="top" wrapText="1"/>
    </xf>
    <xf numFmtId="4" fontId="10" fillId="0" borderId="10" xfId="0" applyNumberFormat="1" applyFont="1" applyBorder="1" applyAlignment="1">
      <alignment horizontal="right" vertical="center" wrapText="1"/>
    </xf>
    <xf numFmtId="4" fontId="11" fillId="0" borderId="7" xfId="0" applyNumberFormat="1" applyFont="1" applyBorder="1" applyAlignment="1">
      <alignment horizontal="righ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24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1" xfId="0" quotePrefix="1" applyNumberFormat="1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49" fontId="9" fillId="0" borderId="2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49" fontId="9" fillId="0" borderId="7" xfId="0" applyNumberFormat="1" applyFont="1" applyBorder="1" applyAlignment="1">
      <alignment horizontal="left" vertical="top" wrapText="1"/>
    </xf>
    <xf numFmtId="0" fontId="2" fillId="0" borderId="0" xfId="0" applyFont="1" applyAlignment="1" applyProtection="1">
      <protection locked="0"/>
    </xf>
    <xf numFmtId="0" fontId="2" fillId="0" borderId="0" xfId="0" applyFont="1" applyAlignment="1"/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55"/>
  <sheetViews>
    <sheetView showGridLines="0" tabSelected="1" zoomScale="90" zoomScaleNormal="90" workbookViewId="0">
      <selection activeCell="C8" sqref="C8"/>
    </sheetView>
  </sheetViews>
  <sheetFormatPr defaultRowHeight="12.75" customHeight="1" x14ac:dyDescent="0.2"/>
  <cols>
    <col min="1" max="1" width="8.5703125" style="2" customWidth="1"/>
    <col min="2" max="2" width="58.85546875" style="2" customWidth="1"/>
    <col min="3" max="3" width="11.7109375" style="2" customWidth="1"/>
    <col min="4" max="4" width="12.85546875" style="2" customWidth="1"/>
    <col min="5" max="5" width="18.5703125" style="2" customWidth="1"/>
    <col min="6" max="6" width="10.28515625" style="2" customWidth="1"/>
    <col min="7" max="7" width="16.7109375" style="2" customWidth="1"/>
    <col min="8" max="8" width="16.140625" style="2" customWidth="1"/>
    <col min="9" max="16384" width="9.140625" style="2"/>
  </cols>
  <sheetData>
    <row r="1" spans="1:8" ht="15.75" customHeight="1" x14ac:dyDescent="0.2">
      <c r="E1" s="148"/>
      <c r="F1" s="149"/>
      <c r="G1" s="149"/>
      <c r="H1" s="149"/>
    </row>
    <row r="2" spans="1:8" ht="12" hidden="1" customHeight="1" x14ac:dyDescent="0.2">
      <c r="A2" s="142" t="s">
        <v>0</v>
      </c>
      <c r="B2" s="142"/>
      <c r="C2" s="142"/>
      <c r="D2" s="142"/>
      <c r="E2" s="146"/>
      <c r="F2" s="147"/>
      <c r="G2" s="147"/>
      <c r="H2" s="147"/>
    </row>
    <row r="3" spans="1:8" ht="30.75" hidden="1" customHeight="1" x14ac:dyDescent="0.2">
      <c r="A3" s="130"/>
      <c r="B3" s="130"/>
      <c r="C3" s="130"/>
      <c r="D3" s="130"/>
      <c r="E3" s="154"/>
      <c r="F3" s="147"/>
      <c r="G3" s="147"/>
      <c r="H3" s="147"/>
    </row>
    <row r="4" spans="1:8" ht="37.5" customHeight="1" x14ac:dyDescent="0.2">
      <c r="A4" s="33"/>
      <c r="B4" s="33"/>
      <c r="C4" s="33"/>
      <c r="D4" s="33"/>
      <c r="E4" s="154" t="s">
        <v>457</v>
      </c>
      <c r="F4" s="154"/>
      <c r="G4" s="154"/>
      <c r="H4" s="154"/>
    </row>
    <row r="5" spans="1:8" x14ac:dyDescent="0.2">
      <c r="A5" s="6"/>
      <c r="B5" s="6"/>
      <c r="C5" s="6"/>
      <c r="D5" s="6"/>
      <c r="E5" s="6"/>
      <c r="F5" s="6"/>
      <c r="G5" s="7"/>
      <c r="H5" s="1"/>
    </row>
    <row r="6" spans="1:8" ht="18.75" customHeight="1" x14ac:dyDescent="0.2">
      <c r="A6" s="152" t="s">
        <v>419</v>
      </c>
      <c r="B6" s="152"/>
      <c r="C6" s="152"/>
      <c r="D6" s="152"/>
      <c r="E6" s="152"/>
      <c r="F6" s="152"/>
      <c r="G6" s="152"/>
      <c r="H6" s="153"/>
    </row>
    <row r="7" spans="1:8" ht="13.35" customHeight="1" x14ac:dyDescent="0.2">
      <c r="A7" s="150"/>
      <c r="B7" s="151"/>
      <c r="C7" s="151"/>
      <c r="D7" s="151"/>
      <c r="E7" s="151"/>
      <c r="F7" s="151"/>
      <c r="G7" s="8"/>
    </row>
    <row r="8" spans="1:8" ht="15.75" x14ac:dyDescent="0.25">
      <c r="A8" s="9"/>
      <c r="B8" s="9"/>
      <c r="C8" s="9"/>
      <c r="D8" s="9"/>
      <c r="E8" s="9"/>
      <c r="F8" s="9"/>
      <c r="H8" s="10" t="s">
        <v>401</v>
      </c>
    </row>
    <row r="9" spans="1:8" ht="39" customHeight="1" x14ac:dyDescent="0.2">
      <c r="A9" s="3" t="s">
        <v>24</v>
      </c>
      <c r="B9" s="3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5" t="s">
        <v>420</v>
      </c>
      <c r="H9" s="5" t="s">
        <v>421</v>
      </c>
    </row>
    <row r="10" spans="1:8" ht="15.75" customHeight="1" x14ac:dyDescent="0.2">
      <c r="A10" s="107">
        <v>1</v>
      </c>
      <c r="B10" s="108">
        <v>2</v>
      </c>
      <c r="C10" s="109" t="s">
        <v>34</v>
      </c>
      <c r="D10" s="110" t="s">
        <v>35</v>
      </c>
      <c r="E10" s="109" t="s">
        <v>36</v>
      </c>
      <c r="F10" s="110" t="s">
        <v>37</v>
      </c>
      <c r="G10" s="111" t="s">
        <v>159</v>
      </c>
      <c r="H10" s="111" t="s">
        <v>159</v>
      </c>
    </row>
    <row r="11" spans="1:8" ht="27" customHeight="1" x14ac:dyDescent="0.2">
      <c r="A11" s="12" t="s">
        <v>32</v>
      </c>
      <c r="B11" s="74" t="s">
        <v>22</v>
      </c>
      <c r="C11" s="5" t="s">
        <v>21</v>
      </c>
      <c r="D11" s="75"/>
      <c r="E11" s="5"/>
      <c r="F11" s="75"/>
      <c r="G11" s="76">
        <f>G12+G33+G52+G84</f>
        <v>23621300.640000001</v>
      </c>
      <c r="H11" s="76">
        <f>H12+H33+H52+H84</f>
        <v>23593231.98</v>
      </c>
    </row>
    <row r="12" spans="1:8" ht="22.5" customHeight="1" x14ac:dyDescent="0.2">
      <c r="A12" s="12" t="s">
        <v>33</v>
      </c>
      <c r="B12" s="73" t="s">
        <v>30</v>
      </c>
      <c r="C12" s="17" t="s">
        <v>21</v>
      </c>
      <c r="D12" s="18" t="s">
        <v>31</v>
      </c>
      <c r="E12" s="17"/>
      <c r="F12" s="18"/>
      <c r="G12" s="20">
        <f>G13</f>
        <v>6352549.7599999998</v>
      </c>
      <c r="H12" s="20">
        <f>H13</f>
        <v>6372549.7599999998</v>
      </c>
    </row>
    <row r="13" spans="1:8" ht="22.5" customHeight="1" x14ac:dyDescent="0.2">
      <c r="A13" s="12" t="s">
        <v>34</v>
      </c>
      <c r="B13" s="27" t="s">
        <v>5</v>
      </c>
      <c r="C13" s="17" t="s">
        <v>21</v>
      </c>
      <c r="D13" s="18" t="s">
        <v>4</v>
      </c>
      <c r="E13" s="17"/>
      <c r="F13" s="18"/>
      <c r="G13" s="20">
        <f>G14</f>
        <v>6352549.7599999998</v>
      </c>
      <c r="H13" s="20">
        <f>H14</f>
        <v>6372549.7599999998</v>
      </c>
    </row>
    <row r="14" spans="1:8" ht="34.5" customHeight="1" x14ac:dyDescent="0.2">
      <c r="A14" s="12" t="s">
        <v>35</v>
      </c>
      <c r="B14" s="39" t="s">
        <v>197</v>
      </c>
      <c r="C14" s="12" t="s">
        <v>21</v>
      </c>
      <c r="D14" s="13" t="s">
        <v>4</v>
      </c>
      <c r="E14" s="47" t="s">
        <v>205</v>
      </c>
      <c r="F14" s="47"/>
      <c r="G14" s="48">
        <f>G15+G27</f>
        <v>6352549.7599999998</v>
      </c>
      <c r="H14" s="48">
        <f>H15+H27</f>
        <v>6372549.7599999998</v>
      </c>
    </row>
    <row r="15" spans="1:8" ht="51" customHeight="1" x14ac:dyDescent="0.2">
      <c r="A15" s="12" t="s">
        <v>36</v>
      </c>
      <c r="B15" s="40" t="s">
        <v>50</v>
      </c>
      <c r="C15" s="12" t="s">
        <v>21</v>
      </c>
      <c r="D15" s="13" t="s">
        <v>4</v>
      </c>
      <c r="E15" s="47" t="s">
        <v>206</v>
      </c>
      <c r="F15" s="47"/>
      <c r="G15" s="49">
        <f>G16</f>
        <v>615000</v>
      </c>
      <c r="H15" s="49">
        <f>H16</f>
        <v>635000</v>
      </c>
    </row>
    <row r="16" spans="1:8" ht="57" customHeight="1" x14ac:dyDescent="0.2">
      <c r="A16" s="12" t="s">
        <v>37</v>
      </c>
      <c r="B16" s="41" t="s">
        <v>198</v>
      </c>
      <c r="C16" s="12" t="s">
        <v>21</v>
      </c>
      <c r="D16" s="13" t="s">
        <v>4</v>
      </c>
      <c r="E16" s="12" t="s">
        <v>207</v>
      </c>
      <c r="F16" s="12"/>
      <c r="G16" s="21">
        <f>G19+G21+G23+G25+G17</f>
        <v>615000</v>
      </c>
      <c r="H16" s="21">
        <f>H19+H21+H23+H25+H17</f>
        <v>635000</v>
      </c>
    </row>
    <row r="17" spans="1:8" ht="70.5" customHeight="1" x14ac:dyDescent="0.2">
      <c r="A17" s="12" t="s">
        <v>159</v>
      </c>
      <c r="B17" s="42" t="s">
        <v>348</v>
      </c>
      <c r="C17" s="12" t="s">
        <v>21</v>
      </c>
      <c r="D17" s="13" t="s">
        <v>4</v>
      </c>
      <c r="E17" s="12" t="s">
        <v>349</v>
      </c>
      <c r="F17" s="12"/>
      <c r="G17" s="21">
        <f>G18</f>
        <v>100000</v>
      </c>
      <c r="H17" s="21">
        <f>H18</f>
        <v>100000</v>
      </c>
    </row>
    <row r="18" spans="1:8" ht="35.25" customHeight="1" x14ac:dyDescent="0.2">
      <c r="A18" s="12" t="s">
        <v>423</v>
      </c>
      <c r="B18" s="143" t="s">
        <v>460</v>
      </c>
      <c r="C18" s="12" t="s">
        <v>21</v>
      </c>
      <c r="D18" s="13" t="s">
        <v>4</v>
      </c>
      <c r="E18" s="12" t="s">
        <v>349</v>
      </c>
      <c r="F18" s="12" t="s">
        <v>1</v>
      </c>
      <c r="G18" s="23">
        <v>100000</v>
      </c>
      <c r="H18" s="23">
        <v>100000</v>
      </c>
    </row>
    <row r="19" spans="1:8" ht="69" customHeight="1" x14ac:dyDescent="0.2">
      <c r="A19" s="12" t="s">
        <v>38</v>
      </c>
      <c r="B19" s="43" t="s">
        <v>338</v>
      </c>
      <c r="C19" s="12" t="s">
        <v>21</v>
      </c>
      <c r="D19" s="13" t="s">
        <v>4</v>
      </c>
      <c r="E19" s="12" t="s">
        <v>208</v>
      </c>
      <c r="F19" s="12"/>
      <c r="G19" s="21">
        <f>G20</f>
        <v>100000</v>
      </c>
      <c r="H19" s="21">
        <f>H20</f>
        <v>120000</v>
      </c>
    </row>
    <row r="20" spans="1:8" ht="29.25" customHeight="1" x14ac:dyDescent="0.2">
      <c r="A20" s="12" t="s">
        <v>39</v>
      </c>
      <c r="B20" s="143" t="s">
        <v>460</v>
      </c>
      <c r="C20" s="12" t="s">
        <v>21</v>
      </c>
      <c r="D20" s="13" t="s">
        <v>4</v>
      </c>
      <c r="E20" s="12" t="s">
        <v>208</v>
      </c>
      <c r="F20" s="12" t="s">
        <v>1</v>
      </c>
      <c r="G20" s="23">
        <v>100000</v>
      </c>
      <c r="H20" s="23">
        <v>120000</v>
      </c>
    </row>
    <row r="21" spans="1:8" ht="102" customHeight="1" x14ac:dyDescent="0.2">
      <c r="A21" s="12" t="s">
        <v>160</v>
      </c>
      <c r="B21" s="43" t="s">
        <v>23</v>
      </c>
      <c r="C21" s="12" t="s">
        <v>21</v>
      </c>
      <c r="D21" s="13" t="s">
        <v>4</v>
      </c>
      <c r="E21" s="12" t="s">
        <v>209</v>
      </c>
      <c r="F21" s="12"/>
      <c r="G21" s="21">
        <f>G22</f>
        <v>200000</v>
      </c>
      <c r="H21" s="21">
        <f>H22</f>
        <v>200000</v>
      </c>
    </row>
    <row r="22" spans="1:8" ht="36" customHeight="1" x14ac:dyDescent="0.2">
      <c r="A22" s="12" t="s">
        <v>40</v>
      </c>
      <c r="B22" s="143" t="s">
        <v>460</v>
      </c>
      <c r="C22" s="12" t="s">
        <v>21</v>
      </c>
      <c r="D22" s="13" t="s">
        <v>4</v>
      </c>
      <c r="E22" s="12" t="s">
        <v>209</v>
      </c>
      <c r="F22" s="12" t="s">
        <v>1</v>
      </c>
      <c r="G22" s="23">
        <v>200000</v>
      </c>
      <c r="H22" s="23">
        <v>200000</v>
      </c>
    </row>
    <row r="23" spans="1:8" ht="66.75" customHeight="1" x14ac:dyDescent="0.2">
      <c r="A23" s="12" t="s">
        <v>41</v>
      </c>
      <c r="B23" s="43" t="s">
        <v>199</v>
      </c>
      <c r="C23" s="12" t="s">
        <v>21</v>
      </c>
      <c r="D23" s="13" t="s">
        <v>4</v>
      </c>
      <c r="E23" s="12" t="s">
        <v>210</v>
      </c>
      <c r="F23" s="12"/>
      <c r="G23" s="21">
        <f>G24</f>
        <v>15000</v>
      </c>
      <c r="H23" s="21">
        <f>H24</f>
        <v>15000</v>
      </c>
    </row>
    <row r="24" spans="1:8" ht="43.5" customHeight="1" x14ac:dyDescent="0.2">
      <c r="A24" s="12" t="s">
        <v>161</v>
      </c>
      <c r="B24" s="143" t="s">
        <v>460</v>
      </c>
      <c r="C24" s="12" t="s">
        <v>21</v>
      </c>
      <c r="D24" s="13" t="s">
        <v>4</v>
      </c>
      <c r="E24" s="12" t="s">
        <v>210</v>
      </c>
      <c r="F24" s="12" t="s">
        <v>1</v>
      </c>
      <c r="G24" s="23">
        <v>15000</v>
      </c>
      <c r="H24" s="23">
        <v>15000</v>
      </c>
    </row>
    <row r="25" spans="1:8" ht="68.25" customHeight="1" x14ac:dyDescent="0.2">
      <c r="A25" s="12" t="s">
        <v>42</v>
      </c>
      <c r="B25" s="43" t="s">
        <v>200</v>
      </c>
      <c r="C25" s="12" t="s">
        <v>21</v>
      </c>
      <c r="D25" s="13" t="s">
        <v>4</v>
      </c>
      <c r="E25" s="12" t="s">
        <v>211</v>
      </c>
      <c r="F25" s="12"/>
      <c r="G25" s="21">
        <f>G26</f>
        <v>200000</v>
      </c>
      <c r="H25" s="21">
        <f>H26</f>
        <v>200000</v>
      </c>
    </row>
    <row r="26" spans="1:8" ht="30" x14ac:dyDescent="0.2">
      <c r="A26" s="12" t="s">
        <v>43</v>
      </c>
      <c r="B26" s="143" t="s">
        <v>460</v>
      </c>
      <c r="C26" s="12" t="s">
        <v>21</v>
      </c>
      <c r="D26" s="13" t="s">
        <v>4</v>
      </c>
      <c r="E26" s="12" t="s">
        <v>211</v>
      </c>
      <c r="F26" s="12" t="s">
        <v>1</v>
      </c>
      <c r="G26" s="23">
        <v>200000</v>
      </c>
      <c r="H26" s="23">
        <v>200000</v>
      </c>
    </row>
    <row r="27" spans="1:8" ht="57.75" customHeight="1" x14ac:dyDescent="0.2">
      <c r="A27" s="12" t="s">
        <v>162</v>
      </c>
      <c r="B27" s="40" t="s">
        <v>201</v>
      </c>
      <c r="C27" s="12" t="s">
        <v>21</v>
      </c>
      <c r="D27" s="13" t="s">
        <v>4</v>
      </c>
      <c r="E27" s="47" t="s">
        <v>212</v>
      </c>
      <c r="F27" s="47"/>
      <c r="G27" s="48">
        <f>G28</f>
        <v>5737549.7599999998</v>
      </c>
      <c r="H27" s="48">
        <f>H28</f>
        <v>5737549.7599999998</v>
      </c>
    </row>
    <row r="28" spans="1:8" ht="40.5" customHeight="1" x14ac:dyDescent="0.2">
      <c r="A28" s="12" t="s">
        <v>44</v>
      </c>
      <c r="B28" s="41" t="s">
        <v>202</v>
      </c>
      <c r="C28" s="12" t="s">
        <v>21</v>
      </c>
      <c r="D28" s="13" t="s">
        <v>4</v>
      </c>
      <c r="E28" s="12" t="s">
        <v>213</v>
      </c>
      <c r="F28" s="12"/>
      <c r="G28" s="21">
        <f>G29</f>
        <v>5737549.7599999998</v>
      </c>
      <c r="H28" s="21">
        <f>H29</f>
        <v>5737549.7599999998</v>
      </c>
    </row>
    <row r="29" spans="1:8" ht="59.25" customHeight="1" x14ac:dyDescent="0.2">
      <c r="A29" s="12" t="s">
        <v>45</v>
      </c>
      <c r="B29" s="44" t="s">
        <v>203</v>
      </c>
      <c r="C29" s="12" t="s">
        <v>21</v>
      </c>
      <c r="D29" s="13" t="s">
        <v>4</v>
      </c>
      <c r="E29" s="12" t="s">
        <v>214</v>
      </c>
      <c r="F29" s="12"/>
      <c r="G29" s="21">
        <f>G30+G31+G32</f>
        <v>5737549.7599999998</v>
      </c>
      <c r="H29" s="21">
        <f>H30+H31+H32</f>
        <v>5737549.7599999998</v>
      </c>
    </row>
    <row r="30" spans="1:8" ht="25.5" customHeight="1" x14ac:dyDescent="0.2">
      <c r="A30" s="12" t="s">
        <v>163</v>
      </c>
      <c r="B30" s="31" t="s">
        <v>7</v>
      </c>
      <c r="C30" s="12" t="s">
        <v>21</v>
      </c>
      <c r="D30" s="13" t="s">
        <v>4</v>
      </c>
      <c r="E30" s="12" t="s">
        <v>214</v>
      </c>
      <c r="F30" s="12" t="s">
        <v>6</v>
      </c>
      <c r="G30" s="21">
        <v>4733549.76</v>
      </c>
      <c r="H30" s="21">
        <v>4733549.76</v>
      </c>
    </row>
    <row r="31" spans="1:8" ht="30" x14ac:dyDescent="0.2">
      <c r="A31" s="12" t="s">
        <v>424</v>
      </c>
      <c r="B31" s="143" t="s">
        <v>460</v>
      </c>
      <c r="C31" s="12" t="s">
        <v>21</v>
      </c>
      <c r="D31" s="13" t="s">
        <v>4</v>
      </c>
      <c r="E31" s="12" t="s">
        <v>214</v>
      </c>
      <c r="F31" s="12" t="s">
        <v>1</v>
      </c>
      <c r="G31" s="21">
        <v>1000000</v>
      </c>
      <c r="H31" s="21">
        <v>1000000</v>
      </c>
    </row>
    <row r="32" spans="1:8" ht="36.75" customHeight="1" x14ac:dyDescent="0.2">
      <c r="A32" s="12" t="s">
        <v>425</v>
      </c>
      <c r="B32" s="31" t="s">
        <v>3</v>
      </c>
      <c r="C32" s="12" t="s">
        <v>21</v>
      </c>
      <c r="D32" s="13" t="s">
        <v>4</v>
      </c>
      <c r="E32" s="12" t="s">
        <v>214</v>
      </c>
      <c r="F32" s="12" t="s">
        <v>2</v>
      </c>
      <c r="G32" s="21">
        <v>4000</v>
      </c>
      <c r="H32" s="21">
        <v>4000</v>
      </c>
    </row>
    <row r="33" spans="1:8" ht="28.5" x14ac:dyDescent="0.2">
      <c r="A33" s="12" t="s">
        <v>426</v>
      </c>
      <c r="B33" s="51" t="s">
        <v>56</v>
      </c>
      <c r="C33" s="17" t="s">
        <v>21</v>
      </c>
      <c r="D33" s="62" t="s">
        <v>57</v>
      </c>
      <c r="E33" s="63"/>
      <c r="F33" s="64"/>
      <c r="G33" s="22">
        <f>G34+G46</f>
        <v>144000</v>
      </c>
      <c r="H33" s="22">
        <f>H34+H46</f>
        <v>144000</v>
      </c>
    </row>
    <row r="34" spans="1:8" ht="42.75" x14ac:dyDescent="0.2">
      <c r="A34" s="12" t="s">
        <v>46</v>
      </c>
      <c r="B34" s="52" t="s">
        <v>9</v>
      </c>
      <c r="C34" s="17" t="s">
        <v>21</v>
      </c>
      <c r="D34" s="62" t="s">
        <v>8</v>
      </c>
      <c r="E34" s="18"/>
      <c r="F34" s="17"/>
      <c r="G34" s="20">
        <f t="shared" ref="G34:H36" si="0">G35</f>
        <v>127000</v>
      </c>
      <c r="H34" s="20">
        <f t="shared" si="0"/>
        <v>127000</v>
      </c>
    </row>
    <row r="35" spans="1:8" ht="30" x14ac:dyDescent="0.2">
      <c r="A35" s="12" t="s">
        <v>47</v>
      </c>
      <c r="B35" s="53" t="s">
        <v>197</v>
      </c>
      <c r="C35" s="47" t="s">
        <v>21</v>
      </c>
      <c r="D35" s="65" t="s">
        <v>8</v>
      </c>
      <c r="E35" s="47" t="s">
        <v>205</v>
      </c>
      <c r="F35" s="47"/>
      <c r="G35" s="48">
        <f t="shared" si="0"/>
        <v>127000</v>
      </c>
      <c r="H35" s="48">
        <f t="shared" si="0"/>
        <v>127000</v>
      </c>
    </row>
    <row r="36" spans="1:8" ht="66" customHeight="1" x14ac:dyDescent="0.2">
      <c r="A36" s="12" t="s">
        <v>48</v>
      </c>
      <c r="B36" s="40" t="s">
        <v>196</v>
      </c>
      <c r="C36" s="47" t="s">
        <v>21</v>
      </c>
      <c r="D36" s="65" t="s">
        <v>8</v>
      </c>
      <c r="E36" s="50" t="s">
        <v>249</v>
      </c>
      <c r="F36" s="47"/>
      <c r="G36" s="48">
        <f t="shared" si="0"/>
        <v>127000</v>
      </c>
      <c r="H36" s="48">
        <f t="shared" si="0"/>
        <v>127000</v>
      </c>
    </row>
    <row r="37" spans="1:8" ht="39.75" customHeight="1" x14ac:dyDescent="0.2">
      <c r="A37" s="12" t="s">
        <v>164</v>
      </c>
      <c r="B37" s="41" t="s">
        <v>216</v>
      </c>
      <c r="C37" s="12" t="s">
        <v>21</v>
      </c>
      <c r="D37" s="26" t="s">
        <v>8</v>
      </c>
      <c r="E37" s="12" t="s">
        <v>250</v>
      </c>
      <c r="F37" s="12"/>
      <c r="G37" s="21">
        <f>G38+G40+G42+G44</f>
        <v>127000</v>
      </c>
      <c r="H37" s="21">
        <f>H38+H40+H42+H44</f>
        <v>127000</v>
      </c>
    </row>
    <row r="38" spans="1:8" ht="111.75" customHeight="1" x14ac:dyDescent="0.25">
      <c r="A38" s="12" t="s">
        <v>165</v>
      </c>
      <c r="B38" s="54" t="s">
        <v>468</v>
      </c>
      <c r="C38" s="12" t="s">
        <v>21</v>
      </c>
      <c r="D38" s="26" t="s">
        <v>8</v>
      </c>
      <c r="E38" s="13" t="s">
        <v>251</v>
      </c>
      <c r="F38" s="14"/>
      <c r="G38" s="21">
        <f>G39</f>
        <v>8000</v>
      </c>
      <c r="H38" s="21">
        <f>H39</f>
        <v>8000</v>
      </c>
    </row>
    <row r="39" spans="1:8" ht="40.5" customHeight="1" x14ac:dyDescent="0.2">
      <c r="A39" s="12" t="s">
        <v>49</v>
      </c>
      <c r="B39" s="143" t="s">
        <v>460</v>
      </c>
      <c r="C39" s="12" t="s">
        <v>21</v>
      </c>
      <c r="D39" s="26" t="s">
        <v>8</v>
      </c>
      <c r="E39" s="13" t="s">
        <v>251</v>
      </c>
      <c r="F39" s="12" t="s">
        <v>1</v>
      </c>
      <c r="G39" s="21">
        <v>8000</v>
      </c>
      <c r="H39" s="21">
        <v>8000</v>
      </c>
    </row>
    <row r="40" spans="1:8" ht="94.5" customHeight="1" x14ac:dyDescent="0.2">
      <c r="A40" s="12" t="s">
        <v>166</v>
      </c>
      <c r="B40" s="55" t="s">
        <v>217</v>
      </c>
      <c r="C40" s="12" t="s">
        <v>21</v>
      </c>
      <c r="D40" s="26" t="s">
        <v>8</v>
      </c>
      <c r="E40" s="13" t="s">
        <v>252</v>
      </c>
      <c r="F40" s="14"/>
      <c r="G40" s="21">
        <f>G41</f>
        <v>59000</v>
      </c>
      <c r="H40" s="21">
        <f>H41</f>
        <v>59000</v>
      </c>
    </row>
    <row r="41" spans="1:8" ht="36.75" customHeight="1" x14ac:dyDescent="0.2">
      <c r="A41" s="12" t="s">
        <v>167</v>
      </c>
      <c r="B41" s="143" t="s">
        <v>460</v>
      </c>
      <c r="C41" s="12" t="s">
        <v>21</v>
      </c>
      <c r="D41" s="26" t="s">
        <v>8</v>
      </c>
      <c r="E41" s="13" t="s">
        <v>252</v>
      </c>
      <c r="F41" s="12" t="s">
        <v>1</v>
      </c>
      <c r="G41" s="23">
        <v>59000</v>
      </c>
      <c r="H41" s="23">
        <v>59000</v>
      </c>
    </row>
    <row r="42" spans="1:8" ht="96" customHeight="1" x14ac:dyDescent="0.2">
      <c r="A42" s="12" t="s">
        <v>51</v>
      </c>
      <c r="B42" s="34" t="s">
        <v>218</v>
      </c>
      <c r="C42" s="12" t="s">
        <v>21</v>
      </c>
      <c r="D42" s="26" t="s">
        <v>8</v>
      </c>
      <c r="E42" s="13" t="s">
        <v>253</v>
      </c>
      <c r="F42" s="14"/>
      <c r="G42" s="21">
        <f>G43</f>
        <v>10000</v>
      </c>
      <c r="H42" s="21">
        <f>H43</f>
        <v>10000</v>
      </c>
    </row>
    <row r="43" spans="1:8" ht="40.5" customHeight="1" x14ac:dyDescent="0.2">
      <c r="A43" s="12" t="s">
        <v>168</v>
      </c>
      <c r="B43" s="143" t="s">
        <v>460</v>
      </c>
      <c r="C43" s="12" t="s">
        <v>21</v>
      </c>
      <c r="D43" s="26" t="s">
        <v>8</v>
      </c>
      <c r="E43" s="13" t="s">
        <v>253</v>
      </c>
      <c r="F43" s="12" t="s">
        <v>1</v>
      </c>
      <c r="G43" s="23">
        <v>10000</v>
      </c>
      <c r="H43" s="23">
        <v>10000</v>
      </c>
    </row>
    <row r="44" spans="1:8" ht="94.5" customHeight="1" x14ac:dyDescent="0.25">
      <c r="A44" s="12" t="s">
        <v>52</v>
      </c>
      <c r="B44" s="56" t="s">
        <v>219</v>
      </c>
      <c r="C44" s="12" t="s">
        <v>21</v>
      </c>
      <c r="D44" s="26" t="s">
        <v>8</v>
      </c>
      <c r="E44" s="13" t="s">
        <v>254</v>
      </c>
      <c r="F44" s="14"/>
      <c r="G44" s="21">
        <f>G45</f>
        <v>50000</v>
      </c>
      <c r="H44" s="21">
        <f>H45</f>
        <v>50000</v>
      </c>
    </row>
    <row r="45" spans="1:8" ht="39.75" customHeight="1" x14ac:dyDescent="0.2">
      <c r="A45" s="12" t="s">
        <v>53</v>
      </c>
      <c r="B45" s="143" t="s">
        <v>460</v>
      </c>
      <c r="C45" s="12" t="s">
        <v>21</v>
      </c>
      <c r="D45" s="26" t="s">
        <v>8</v>
      </c>
      <c r="E45" s="13" t="s">
        <v>254</v>
      </c>
      <c r="F45" s="12" t="s">
        <v>1</v>
      </c>
      <c r="G45" s="21">
        <v>50000</v>
      </c>
      <c r="H45" s="21">
        <v>50000</v>
      </c>
    </row>
    <row r="46" spans="1:8" ht="41.25" customHeight="1" x14ac:dyDescent="0.2">
      <c r="A46" s="12" t="s">
        <v>54</v>
      </c>
      <c r="B46" s="36" t="s">
        <v>11</v>
      </c>
      <c r="C46" s="17" t="s">
        <v>21</v>
      </c>
      <c r="D46" s="62" t="s">
        <v>10</v>
      </c>
      <c r="E46" s="18"/>
      <c r="F46" s="17"/>
      <c r="G46" s="32">
        <f t="shared" ref="G46:H50" si="1">G47</f>
        <v>17000</v>
      </c>
      <c r="H46" s="32">
        <f t="shared" si="1"/>
        <v>17000</v>
      </c>
    </row>
    <row r="47" spans="1:8" ht="33.75" customHeight="1" x14ac:dyDescent="0.2">
      <c r="A47" s="12" t="s">
        <v>169</v>
      </c>
      <c r="B47" s="53" t="s">
        <v>197</v>
      </c>
      <c r="C47" s="47" t="s">
        <v>21</v>
      </c>
      <c r="D47" s="65" t="s">
        <v>10</v>
      </c>
      <c r="E47" s="46" t="s">
        <v>205</v>
      </c>
      <c r="F47" s="66"/>
      <c r="G47" s="48">
        <f t="shared" si="1"/>
        <v>17000</v>
      </c>
      <c r="H47" s="48">
        <f t="shared" si="1"/>
        <v>17000</v>
      </c>
    </row>
    <row r="48" spans="1:8" ht="64.5" customHeight="1" x14ac:dyDescent="0.2">
      <c r="A48" s="12" t="s">
        <v>55</v>
      </c>
      <c r="B48" s="40" t="s">
        <v>196</v>
      </c>
      <c r="C48" s="47" t="s">
        <v>21</v>
      </c>
      <c r="D48" s="65" t="s">
        <v>10</v>
      </c>
      <c r="E48" s="46" t="s">
        <v>255</v>
      </c>
      <c r="F48" s="66"/>
      <c r="G48" s="49">
        <f t="shared" si="1"/>
        <v>17000</v>
      </c>
      <c r="H48" s="49">
        <f t="shared" si="1"/>
        <v>17000</v>
      </c>
    </row>
    <row r="49" spans="1:8" ht="40.5" customHeight="1" x14ac:dyDescent="0.2">
      <c r="A49" s="12" t="s">
        <v>58</v>
      </c>
      <c r="B49" s="41" t="s">
        <v>216</v>
      </c>
      <c r="C49" s="12" t="s">
        <v>21</v>
      </c>
      <c r="D49" s="26" t="s">
        <v>10</v>
      </c>
      <c r="E49" s="12" t="s">
        <v>250</v>
      </c>
      <c r="F49" s="12"/>
      <c r="G49" s="21">
        <f t="shared" si="1"/>
        <v>17000</v>
      </c>
      <c r="H49" s="21">
        <f t="shared" si="1"/>
        <v>17000</v>
      </c>
    </row>
    <row r="50" spans="1:8" ht="96" customHeight="1" x14ac:dyDescent="0.2">
      <c r="A50" s="12" t="s">
        <v>59</v>
      </c>
      <c r="B50" s="34" t="s">
        <v>220</v>
      </c>
      <c r="C50" s="12" t="s">
        <v>21</v>
      </c>
      <c r="D50" s="26" t="s">
        <v>10</v>
      </c>
      <c r="E50" s="13" t="s">
        <v>256</v>
      </c>
      <c r="F50" s="14"/>
      <c r="G50" s="120">
        <f t="shared" si="1"/>
        <v>17000</v>
      </c>
      <c r="H50" s="120">
        <f t="shared" si="1"/>
        <v>17000</v>
      </c>
    </row>
    <row r="51" spans="1:8" ht="36" customHeight="1" x14ac:dyDescent="0.2">
      <c r="A51" s="12" t="s">
        <v>60</v>
      </c>
      <c r="B51" s="143" t="s">
        <v>460</v>
      </c>
      <c r="C51" s="12" t="s">
        <v>21</v>
      </c>
      <c r="D51" s="26" t="s">
        <v>10</v>
      </c>
      <c r="E51" s="13" t="s">
        <v>256</v>
      </c>
      <c r="F51" s="12" t="s">
        <v>1</v>
      </c>
      <c r="G51" s="21">
        <v>17000</v>
      </c>
      <c r="H51" s="21">
        <v>17000</v>
      </c>
    </row>
    <row r="52" spans="1:8" ht="29.25" customHeight="1" x14ac:dyDescent="0.2">
      <c r="A52" s="12" t="s">
        <v>61</v>
      </c>
      <c r="B52" s="57" t="s">
        <v>72</v>
      </c>
      <c r="C52" s="17" t="s">
        <v>21</v>
      </c>
      <c r="D52" s="62" t="s">
        <v>73</v>
      </c>
      <c r="E52" s="18"/>
      <c r="F52" s="17"/>
      <c r="G52" s="22">
        <f>G53+G59+G65</f>
        <v>7625653.6299999999</v>
      </c>
      <c r="H52" s="22">
        <f>H53+H59+H65</f>
        <v>7295017.7400000002</v>
      </c>
    </row>
    <row r="53" spans="1:8" ht="29.25" customHeight="1" x14ac:dyDescent="0.2">
      <c r="A53" s="12" t="s">
        <v>170</v>
      </c>
      <c r="B53" s="36" t="s">
        <v>13</v>
      </c>
      <c r="C53" s="17" t="s">
        <v>21</v>
      </c>
      <c r="D53" s="62" t="s">
        <v>12</v>
      </c>
      <c r="E53" s="18"/>
      <c r="F53" s="17"/>
      <c r="G53" s="20">
        <f t="shared" ref="G53:H57" si="2">G54</f>
        <v>140000</v>
      </c>
      <c r="H53" s="20">
        <f t="shared" si="2"/>
        <v>140000</v>
      </c>
    </row>
    <row r="54" spans="1:8" ht="32.25" customHeight="1" x14ac:dyDescent="0.2">
      <c r="A54" s="12" t="s">
        <v>62</v>
      </c>
      <c r="B54" s="53" t="s">
        <v>197</v>
      </c>
      <c r="C54" s="47" t="s">
        <v>21</v>
      </c>
      <c r="D54" s="65" t="s">
        <v>12</v>
      </c>
      <c r="E54" s="46" t="s">
        <v>205</v>
      </c>
      <c r="F54" s="47"/>
      <c r="G54" s="48">
        <f t="shared" si="2"/>
        <v>140000</v>
      </c>
      <c r="H54" s="48">
        <f t="shared" si="2"/>
        <v>140000</v>
      </c>
    </row>
    <row r="55" spans="1:8" ht="69.75" customHeight="1" x14ac:dyDescent="0.2">
      <c r="A55" s="12" t="s">
        <v>63</v>
      </c>
      <c r="B55" s="40" t="s">
        <v>196</v>
      </c>
      <c r="C55" s="47" t="s">
        <v>21</v>
      </c>
      <c r="D55" s="65" t="s">
        <v>12</v>
      </c>
      <c r="E55" s="46" t="s">
        <v>249</v>
      </c>
      <c r="F55" s="47"/>
      <c r="G55" s="48">
        <f t="shared" si="2"/>
        <v>140000</v>
      </c>
      <c r="H55" s="48">
        <f t="shared" si="2"/>
        <v>140000</v>
      </c>
    </row>
    <row r="56" spans="1:8" ht="39.75" customHeight="1" x14ac:dyDescent="0.2">
      <c r="A56" s="12" t="s">
        <v>171</v>
      </c>
      <c r="B56" s="41" t="s">
        <v>216</v>
      </c>
      <c r="C56" s="12" t="s">
        <v>21</v>
      </c>
      <c r="D56" s="26" t="s">
        <v>12</v>
      </c>
      <c r="E56" s="12" t="s">
        <v>250</v>
      </c>
      <c r="F56" s="12"/>
      <c r="G56" s="21">
        <f t="shared" si="2"/>
        <v>140000</v>
      </c>
      <c r="H56" s="21">
        <f t="shared" si="2"/>
        <v>140000</v>
      </c>
    </row>
    <row r="57" spans="1:8" ht="105" customHeight="1" x14ac:dyDescent="0.2">
      <c r="A57" s="12" t="s">
        <v>64</v>
      </c>
      <c r="B57" s="34" t="s">
        <v>221</v>
      </c>
      <c r="C57" s="12" t="s">
        <v>21</v>
      </c>
      <c r="D57" s="26" t="s">
        <v>12</v>
      </c>
      <c r="E57" s="13" t="s">
        <v>257</v>
      </c>
      <c r="F57" s="12"/>
      <c r="G57" s="21">
        <f t="shared" si="2"/>
        <v>140000</v>
      </c>
      <c r="H57" s="21">
        <f t="shared" si="2"/>
        <v>140000</v>
      </c>
    </row>
    <row r="58" spans="1:8" ht="51" customHeight="1" x14ac:dyDescent="0.2">
      <c r="A58" s="12" t="s">
        <v>65</v>
      </c>
      <c r="B58" s="38" t="s">
        <v>469</v>
      </c>
      <c r="C58" s="12" t="s">
        <v>21</v>
      </c>
      <c r="D58" s="26" t="s">
        <v>12</v>
      </c>
      <c r="E58" s="13" t="s">
        <v>257</v>
      </c>
      <c r="F58" s="16" t="s">
        <v>14</v>
      </c>
      <c r="G58" s="21">
        <v>140000</v>
      </c>
      <c r="H58" s="21">
        <v>140000</v>
      </c>
    </row>
    <row r="59" spans="1:8" ht="30" customHeight="1" x14ac:dyDescent="0.2">
      <c r="A59" s="12" t="s">
        <v>172</v>
      </c>
      <c r="B59" s="36" t="s">
        <v>16</v>
      </c>
      <c r="C59" s="17" t="s">
        <v>21</v>
      </c>
      <c r="D59" s="62" t="s">
        <v>15</v>
      </c>
      <c r="E59" s="18"/>
      <c r="F59" s="17"/>
      <c r="G59" s="20">
        <f t="shared" ref="G59:H63" si="3">G60</f>
        <v>850000</v>
      </c>
      <c r="H59" s="20">
        <f t="shared" si="3"/>
        <v>900000</v>
      </c>
    </row>
    <row r="60" spans="1:8" ht="36" customHeight="1" x14ac:dyDescent="0.2">
      <c r="A60" s="12" t="s">
        <v>66</v>
      </c>
      <c r="B60" s="53" t="s">
        <v>197</v>
      </c>
      <c r="C60" s="47" t="s">
        <v>21</v>
      </c>
      <c r="D60" s="65" t="s">
        <v>15</v>
      </c>
      <c r="E60" s="46" t="s">
        <v>205</v>
      </c>
      <c r="F60" s="47"/>
      <c r="G60" s="48">
        <f t="shared" si="3"/>
        <v>850000</v>
      </c>
      <c r="H60" s="48">
        <f t="shared" si="3"/>
        <v>900000</v>
      </c>
    </row>
    <row r="61" spans="1:8" ht="36" customHeight="1" x14ac:dyDescent="0.2">
      <c r="A61" s="12" t="s">
        <v>67</v>
      </c>
      <c r="B61" s="53" t="s">
        <v>452</v>
      </c>
      <c r="C61" s="47" t="s">
        <v>21</v>
      </c>
      <c r="D61" s="65" t="s">
        <v>15</v>
      </c>
      <c r="E61" s="46" t="s">
        <v>258</v>
      </c>
      <c r="F61" s="47"/>
      <c r="G61" s="48">
        <f t="shared" si="3"/>
        <v>850000</v>
      </c>
      <c r="H61" s="48">
        <f t="shared" si="3"/>
        <v>900000</v>
      </c>
    </row>
    <row r="62" spans="1:8" ht="45" x14ac:dyDescent="0.2">
      <c r="A62" s="12" t="s">
        <v>68</v>
      </c>
      <c r="B62" s="31" t="s">
        <v>222</v>
      </c>
      <c r="C62" s="12" t="s">
        <v>21</v>
      </c>
      <c r="D62" s="26" t="s">
        <v>15</v>
      </c>
      <c r="E62" s="13" t="s">
        <v>259</v>
      </c>
      <c r="F62" s="12"/>
      <c r="G62" s="21">
        <f t="shared" si="3"/>
        <v>850000</v>
      </c>
      <c r="H62" s="21">
        <f t="shared" si="3"/>
        <v>900000</v>
      </c>
    </row>
    <row r="63" spans="1:8" ht="78.75" customHeight="1" x14ac:dyDescent="0.2">
      <c r="A63" s="12" t="s">
        <v>69</v>
      </c>
      <c r="B63" s="31" t="s">
        <v>453</v>
      </c>
      <c r="C63" s="12" t="s">
        <v>21</v>
      </c>
      <c r="D63" s="26" t="s">
        <v>15</v>
      </c>
      <c r="E63" s="13" t="s">
        <v>260</v>
      </c>
      <c r="F63" s="12"/>
      <c r="G63" s="67">
        <f t="shared" si="3"/>
        <v>850000</v>
      </c>
      <c r="H63" s="67">
        <f t="shared" si="3"/>
        <v>900000</v>
      </c>
    </row>
    <row r="64" spans="1:8" ht="45" x14ac:dyDescent="0.2">
      <c r="A64" s="12" t="s">
        <v>173</v>
      </c>
      <c r="B64" s="119" t="s">
        <v>469</v>
      </c>
      <c r="C64" s="12" t="s">
        <v>21</v>
      </c>
      <c r="D64" s="26" t="s">
        <v>15</v>
      </c>
      <c r="E64" s="13" t="s">
        <v>260</v>
      </c>
      <c r="F64" s="25" t="s">
        <v>14</v>
      </c>
      <c r="G64" s="21">
        <v>850000</v>
      </c>
      <c r="H64" s="21">
        <v>900000</v>
      </c>
    </row>
    <row r="65" spans="1:8" ht="33" customHeight="1" x14ac:dyDescent="0.2">
      <c r="A65" s="12" t="s">
        <v>362</v>
      </c>
      <c r="B65" s="36" t="s">
        <v>18</v>
      </c>
      <c r="C65" s="17" t="s">
        <v>21</v>
      </c>
      <c r="D65" s="62" t="s">
        <v>17</v>
      </c>
      <c r="E65" s="18"/>
      <c r="F65" s="17"/>
      <c r="G65" s="20">
        <f>G66</f>
        <v>6635653.6299999999</v>
      </c>
      <c r="H65" s="20">
        <f>H66</f>
        <v>6255017.7400000002</v>
      </c>
    </row>
    <row r="66" spans="1:8" ht="42" customHeight="1" x14ac:dyDescent="0.2">
      <c r="A66" s="12" t="s">
        <v>363</v>
      </c>
      <c r="B66" s="53" t="s">
        <v>197</v>
      </c>
      <c r="C66" s="47" t="s">
        <v>21</v>
      </c>
      <c r="D66" s="65" t="s">
        <v>17</v>
      </c>
      <c r="E66" s="46" t="s">
        <v>205</v>
      </c>
      <c r="F66" s="47"/>
      <c r="G66" s="48">
        <f>G67</f>
        <v>6635653.6299999999</v>
      </c>
      <c r="H66" s="48">
        <f>H67</f>
        <v>6255017.7400000002</v>
      </c>
    </row>
    <row r="67" spans="1:8" ht="30" x14ac:dyDescent="0.2">
      <c r="A67" s="12" t="s">
        <v>70</v>
      </c>
      <c r="B67" s="53" t="s">
        <v>454</v>
      </c>
      <c r="C67" s="47" t="s">
        <v>21</v>
      </c>
      <c r="D67" s="65" t="s">
        <v>17</v>
      </c>
      <c r="E67" s="46" t="s">
        <v>258</v>
      </c>
      <c r="F67" s="47"/>
      <c r="G67" s="48">
        <f>G68+G77</f>
        <v>6635653.6299999999</v>
      </c>
      <c r="H67" s="48">
        <f>H68+H77</f>
        <v>6255017.7400000002</v>
      </c>
    </row>
    <row r="68" spans="1:8" ht="55.5" customHeight="1" x14ac:dyDescent="0.2">
      <c r="A68" s="12" t="s">
        <v>71</v>
      </c>
      <c r="B68" s="31" t="s">
        <v>223</v>
      </c>
      <c r="C68" s="12" t="s">
        <v>21</v>
      </c>
      <c r="D68" s="26" t="s">
        <v>17</v>
      </c>
      <c r="E68" s="13" t="s">
        <v>261</v>
      </c>
      <c r="F68" s="12"/>
      <c r="G68" s="21">
        <f>G69+G71+G75+G73</f>
        <v>5835653.6299999999</v>
      </c>
      <c r="H68" s="21">
        <f>H69+H71+H75+H73</f>
        <v>5455017.7400000002</v>
      </c>
    </row>
    <row r="69" spans="1:8" ht="48" customHeight="1" x14ac:dyDescent="0.2">
      <c r="A69" s="12" t="s">
        <v>74</v>
      </c>
      <c r="B69" s="139" t="s">
        <v>414</v>
      </c>
      <c r="C69" s="12" t="s">
        <v>21</v>
      </c>
      <c r="D69" s="26" t="s">
        <v>17</v>
      </c>
      <c r="E69" s="12" t="s">
        <v>262</v>
      </c>
      <c r="F69" s="24"/>
      <c r="G69" s="67">
        <f>G70</f>
        <v>2500000</v>
      </c>
      <c r="H69" s="67">
        <f>H70</f>
        <v>2500000</v>
      </c>
    </row>
    <row r="70" spans="1:8" ht="39" customHeight="1" x14ac:dyDescent="0.2">
      <c r="A70" s="12" t="s">
        <v>174</v>
      </c>
      <c r="B70" s="143" t="s">
        <v>460</v>
      </c>
      <c r="C70" s="12" t="s">
        <v>21</v>
      </c>
      <c r="D70" s="26" t="s">
        <v>17</v>
      </c>
      <c r="E70" s="12" t="s">
        <v>262</v>
      </c>
      <c r="F70" s="68">
        <v>240</v>
      </c>
      <c r="G70" s="21">
        <v>2500000</v>
      </c>
      <c r="H70" s="21">
        <v>2500000</v>
      </c>
    </row>
    <row r="71" spans="1:8" ht="51" customHeight="1" x14ac:dyDescent="0.2">
      <c r="A71" s="12" t="s">
        <v>75</v>
      </c>
      <c r="B71" s="31" t="s">
        <v>415</v>
      </c>
      <c r="C71" s="12" t="s">
        <v>21</v>
      </c>
      <c r="D71" s="26" t="s">
        <v>17</v>
      </c>
      <c r="E71" s="12" t="s">
        <v>263</v>
      </c>
      <c r="F71" s="12"/>
      <c r="G71" s="21">
        <f>G72</f>
        <v>1935653.63</v>
      </c>
      <c r="H71" s="21">
        <f>H72</f>
        <v>1755017.74</v>
      </c>
    </row>
    <row r="72" spans="1:8" ht="30" x14ac:dyDescent="0.2">
      <c r="A72" s="12" t="s">
        <v>76</v>
      </c>
      <c r="B72" s="143" t="s">
        <v>460</v>
      </c>
      <c r="C72" s="12" t="s">
        <v>21</v>
      </c>
      <c r="D72" s="26" t="s">
        <v>17</v>
      </c>
      <c r="E72" s="12" t="s">
        <v>263</v>
      </c>
      <c r="F72" s="12" t="s">
        <v>1</v>
      </c>
      <c r="G72" s="131">
        <v>1935653.63</v>
      </c>
      <c r="H72" s="131">
        <v>1755017.74</v>
      </c>
    </row>
    <row r="73" spans="1:8" ht="60" x14ac:dyDescent="0.2">
      <c r="A73" s="12" t="s">
        <v>427</v>
      </c>
      <c r="B73" s="31" t="s">
        <v>416</v>
      </c>
      <c r="C73" s="12" t="s">
        <v>21</v>
      </c>
      <c r="D73" s="26" t="s">
        <v>17</v>
      </c>
      <c r="E73" s="12" t="s">
        <v>458</v>
      </c>
      <c r="F73" s="12"/>
      <c r="G73" s="21">
        <f>G74</f>
        <v>900000</v>
      </c>
      <c r="H73" s="21">
        <f>H74</f>
        <v>700000</v>
      </c>
    </row>
    <row r="74" spans="1:8" ht="30" x14ac:dyDescent="0.2">
      <c r="A74" s="12" t="s">
        <v>428</v>
      </c>
      <c r="B74" s="143" t="s">
        <v>460</v>
      </c>
      <c r="C74" s="12" t="s">
        <v>21</v>
      </c>
      <c r="D74" s="26" t="s">
        <v>17</v>
      </c>
      <c r="E74" s="12" t="s">
        <v>458</v>
      </c>
      <c r="F74" s="12" t="s">
        <v>1</v>
      </c>
      <c r="G74" s="23">
        <v>900000</v>
      </c>
      <c r="H74" s="23">
        <v>700000</v>
      </c>
    </row>
    <row r="75" spans="1:8" ht="106.5" customHeight="1" x14ac:dyDescent="0.2">
      <c r="A75" s="12" t="s">
        <v>175</v>
      </c>
      <c r="B75" s="31" t="s">
        <v>417</v>
      </c>
      <c r="C75" s="12" t="s">
        <v>21</v>
      </c>
      <c r="D75" s="26" t="s">
        <v>17</v>
      </c>
      <c r="E75" s="12" t="s">
        <v>264</v>
      </c>
      <c r="F75" s="12"/>
      <c r="G75" s="21">
        <f>G76</f>
        <v>500000</v>
      </c>
      <c r="H75" s="21">
        <f>H76</f>
        <v>500000</v>
      </c>
    </row>
    <row r="76" spans="1:8" ht="30" x14ac:dyDescent="0.2">
      <c r="A76" s="12" t="s">
        <v>77</v>
      </c>
      <c r="B76" s="143" t="s">
        <v>460</v>
      </c>
      <c r="C76" s="12" t="s">
        <v>21</v>
      </c>
      <c r="D76" s="26" t="s">
        <v>17</v>
      </c>
      <c r="E76" s="12" t="s">
        <v>264</v>
      </c>
      <c r="F76" s="12" t="s">
        <v>1</v>
      </c>
      <c r="G76" s="21">
        <v>500000</v>
      </c>
      <c r="H76" s="21">
        <v>500000</v>
      </c>
    </row>
    <row r="77" spans="1:8" ht="43.5" customHeight="1" x14ac:dyDescent="0.2">
      <c r="A77" s="12" t="s">
        <v>78</v>
      </c>
      <c r="B77" s="31" t="s">
        <v>224</v>
      </c>
      <c r="C77" s="12" t="s">
        <v>21</v>
      </c>
      <c r="D77" s="26" t="s">
        <v>17</v>
      </c>
      <c r="E77" s="12" t="s">
        <v>265</v>
      </c>
      <c r="F77" s="12"/>
      <c r="G77" s="21">
        <f>G78+G80+G82</f>
        <v>800000</v>
      </c>
      <c r="H77" s="21">
        <f>H78+H80+H82</f>
        <v>800000</v>
      </c>
    </row>
    <row r="78" spans="1:8" ht="53.25" customHeight="1" x14ac:dyDescent="0.2">
      <c r="A78" s="12" t="s">
        <v>79</v>
      </c>
      <c r="B78" s="34" t="s">
        <v>418</v>
      </c>
      <c r="C78" s="12" t="s">
        <v>21</v>
      </c>
      <c r="D78" s="26" t="s">
        <v>17</v>
      </c>
      <c r="E78" s="12" t="s">
        <v>266</v>
      </c>
      <c r="F78" s="12"/>
      <c r="G78" s="21">
        <f>G79</f>
        <v>400000</v>
      </c>
      <c r="H78" s="21">
        <f>H79</f>
        <v>400000</v>
      </c>
    </row>
    <row r="79" spans="1:8" ht="33.75" customHeight="1" x14ac:dyDescent="0.2">
      <c r="A79" s="12" t="s">
        <v>80</v>
      </c>
      <c r="B79" s="143" t="s">
        <v>460</v>
      </c>
      <c r="C79" s="12" t="s">
        <v>21</v>
      </c>
      <c r="D79" s="26" t="s">
        <v>17</v>
      </c>
      <c r="E79" s="12" t="s">
        <v>266</v>
      </c>
      <c r="F79" s="12" t="s">
        <v>1</v>
      </c>
      <c r="G79" s="21">
        <v>400000</v>
      </c>
      <c r="H79" s="21">
        <v>400000</v>
      </c>
    </row>
    <row r="80" spans="1:8" ht="96.75" customHeight="1" x14ac:dyDescent="0.2">
      <c r="A80" s="12" t="s">
        <v>176</v>
      </c>
      <c r="B80" s="37" t="s">
        <v>455</v>
      </c>
      <c r="C80" s="12" t="s">
        <v>21</v>
      </c>
      <c r="D80" s="26" t="s">
        <v>17</v>
      </c>
      <c r="E80" s="12" t="s">
        <v>347</v>
      </c>
      <c r="F80" s="15"/>
      <c r="G80" s="21">
        <f>G81</f>
        <v>50000</v>
      </c>
      <c r="H80" s="21">
        <f>H81</f>
        <v>50000</v>
      </c>
    </row>
    <row r="81" spans="1:8" ht="35.25" customHeight="1" x14ac:dyDescent="0.2">
      <c r="A81" s="12" t="s">
        <v>81</v>
      </c>
      <c r="B81" s="143" t="s">
        <v>460</v>
      </c>
      <c r="C81" s="12" t="s">
        <v>21</v>
      </c>
      <c r="D81" s="26" t="s">
        <v>17</v>
      </c>
      <c r="E81" s="12" t="s">
        <v>347</v>
      </c>
      <c r="F81" s="15" t="s">
        <v>1</v>
      </c>
      <c r="G81" s="21">
        <v>50000</v>
      </c>
      <c r="H81" s="21">
        <v>50000</v>
      </c>
    </row>
    <row r="82" spans="1:8" ht="54" customHeight="1" x14ac:dyDescent="0.2">
      <c r="A82" s="12" t="s">
        <v>82</v>
      </c>
      <c r="B82" s="31" t="s">
        <v>402</v>
      </c>
      <c r="C82" s="12" t="s">
        <v>21</v>
      </c>
      <c r="D82" s="26" t="s">
        <v>17</v>
      </c>
      <c r="E82" s="12" t="s">
        <v>403</v>
      </c>
      <c r="F82" s="15"/>
      <c r="G82" s="21">
        <f>G83</f>
        <v>350000</v>
      </c>
      <c r="H82" s="21">
        <f>H83</f>
        <v>350000</v>
      </c>
    </row>
    <row r="83" spans="1:8" ht="30" customHeight="1" x14ac:dyDescent="0.2">
      <c r="A83" s="12" t="s">
        <v>364</v>
      </c>
      <c r="B83" s="143" t="s">
        <v>460</v>
      </c>
      <c r="C83" s="12" t="s">
        <v>21</v>
      </c>
      <c r="D83" s="26" t="s">
        <v>17</v>
      </c>
      <c r="E83" s="12" t="s">
        <v>403</v>
      </c>
      <c r="F83" s="15" t="s">
        <v>1</v>
      </c>
      <c r="G83" s="21">
        <v>350000</v>
      </c>
      <c r="H83" s="21">
        <v>350000</v>
      </c>
    </row>
    <row r="84" spans="1:8" ht="15" x14ac:dyDescent="0.2">
      <c r="A84" s="12" t="s">
        <v>365</v>
      </c>
      <c r="B84" s="58" t="s">
        <v>87</v>
      </c>
      <c r="C84" s="17" t="s">
        <v>21</v>
      </c>
      <c r="D84" s="62" t="s">
        <v>88</v>
      </c>
      <c r="E84" s="63"/>
      <c r="F84" s="64"/>
      <c r="G84" s="20">
        <f>G85+G98+G113+G158</f>
        <v>9499097.25</v>
      </c>
      <c r="H84" s="20">
        <f>H85+H98+H113+H158</f>
        <v>9781664.4800000004</v>
      </c>
    </row>
    <row r="85" spans="1:8" ht="15" x14ac:dyDescent="0.2">
      <c r="A85" s="12" t="s">
        <v>366</v>
      </c>
      <c r="B85" s="36" t="s">
        <v>20</v>
      </c>
      <c r="C85" s="17" t="s">
        <v>21</v>
      </c>
      <c r="D85" s="62" t="s">
        <v>19</v>
      </c>
      <c r="E85" s="70"/>
      <c r="F85" s="17"/>
      <c r="G85" s="20">
        <f>G86</f>
        <v>350000</v>
      </c>
      <c r="H85" s="20">
        <f>H86</f>
        <v>350000</v>
      </c>
    </row>
    <row r="86" spans="1:8" ht="36" customHeight="1" x14ac:dyDescent="0.2">
      <c r="A86" s="12" t="s">
        <v>429</v>
      </c>
      <c r="B86" s="53" t="s">
        <v>197</v>
      </c>
      <c r="C86" s="12" t="s">
        <v>21</v>
      </c>
      <c r="D86" s="65" t="s">
        <v>19</v>
      </c>
      <c r="E86" s="71" t="s">
        <v>205</v>
      </c>
      <c r="F86" s="47"/>
      <c r="G86" s="48">
        <f>G87+G94</f>
        <v>350000</v>
      </c>
      <c r="H86" s="48">
        <f>H87+H94</f>
        <v>350000</v>
      </c>
    </row>
    <row r="87" spans="1:8" ht="45" customHeight="1" x14ac:dyDescent="0.2">
      <c r="A87" s="12" t="s">
        <v>430</v>
      </c>
      <c r="B87" s="53" t="s">
        <v>225</v>
      </c>
      <c r="C87" s="12" t="s">
        <v>21</v>
      </c>
      <c r="D87" s="65" t="s">
        <v>19</v>
      </c>
      <c r="E87" s="71" t="s">
        <v>267</v>
      </c>
      <c r="F87" s="47"/>
      <c r="G87" s="48">
        <f>G88+G91</f>
        <v>250000</v>
      </c>
      <c r="H87" s="48">
        <f>H88+H91</f>
        <v>250000</v>
      </c>
    </row>
    <row r="88" spans="1:8" ht="30" x14ac:dyDescent="0.2">
      <c r="A88" s="12" t="s">
        <v>431</v>
      </c>
      <c r="B88" s="31" t="s">
        <v>226</v>
      </c>
      <c r="C88" s="12" t="s">
        <v>21</v>
      </c>
      <c r="D88" s="26" t="s">
        <v>19</v>
      </c>
      <c r="E88" s="30" t="s">
        <v>268</v>
      </c>
      <c r="F88" s="12"/>
      <c r="G88" s="21">
        <f>G89</f>
        <v>100000</v>
      </c>
      <c r="H88" s="21">
        <f>H89</f>
        <v>100000</v>
      </c>
    </row>
    <row r="89" spans="1:8" ht="66.75" customHeight="1" x14ac:dyDescent="0.2">
      <c r="A89" s="12" t="s">
        <v>432</v>
      </c>
      <c r="B89" s="41" t="s">
        <v>228</v>
      </c>
      <c r="C89" s="12" t="s">
        <v>21</v>
      </c>
      <c r="D89" s="26" t="s">
        <v>19</v>
      </c>
      <c r="E89" s="13" t="s">
        <v>270</v>
      </c>
      <c r="F89" s="12"/>
      <c r="G89" s="21">
        <f>G90</f>
        <v>100000</v>
      </c>
      <c r="H89" s="21">
        <f>H90</f>
        <v>100000</v>
      </c>
    </row>
    <row r="90" spans="1:8" ht="30" x14ac:dyDescent="0.2">
      <c r="A90" s="12" t="s">
        <v>367</v>
      </c>
      <c r="B90" s="143" t="s">
        <v>460</v>
      </c>
      <c r="C90" s="12" t="s">
        <v>21</v>
      </c>
      <c r="D90" s="26" t="s">
        <v>19</v>
      </c>
      <c r="E90" s="13" t="s">
        <v>270</v>
      </c>
      <c r="F90" s="12" t="s">
        <v>1</v>
      </c>
      <c r="G90" s="21">
        <v>100000</v>
      </c>
      <c r="H90" s="21">
        <v>100000</v>
      </c>
    </row>
    <row r="91" spans="1:8" ht="45" x14ac:dyDescent="0.2">
      <c r="A91" s="12" t="s">
        <v>83</v>
      </c>
      <c r="B91" s="31" t="s">
        <v>384</v>
      </c>
      <c r="C91" s="12" t="s">
        <v>21</v>
      </c>
      <c r="D91" s="26" t="s">
        <v>19</v>
      </c>
      <c r="E91" s="30" t="s">
        <v>387</v>
      </c>
      <c r="F91" s="12"/>
      <c r="G91" s="21">
        <f>G92</f>
        <v>150000</v>
      </c>
      <c r="H91" s="21">
        <f>H92</f>
        <v>150000</v>
      </c>
    </row>
    <row r="92" spans="1:8" ht="60" x14ac:dyDescent="0.2">
      <c r="A92" s="12" t="s">
        <v>177</v>
      </c>
      <c r="B92" s="31" t="s">
        <v>385</v>
      </c>
      <c r="C92" s="12" t="s">
        <v>21</v>
      </c>
      <c r="D92" s="26" t="s">
        <v>19</v>
      </c>
      <c r="E92" s="13" t="s">
        <v>386</v>
      </c>
      <c r="F92" s="12"/>
      <c r="G92" s="21">
        <f>G93</f>
        <v>150000</v>
      </c>
      <c r="H92" s="21">
        <f>H93</f>
        <v>150000</v>
      </c>
    </row>
    <row r="93" spans="1:8" ht="30" x14ac:dyDescent="0.2">
      <c r="A93" s="12" t="s">
        <v>84</v>
      </c>
      <c r="B93" s="143" t="s">
        <v>460</v>
      </c>
      <c r="C93" s="12" t="s">
        <v>21</v>
      </c>
      <c r="D93" s="26" t="s">
        <v>19</v>
      </c>
      <c r="E93" s="13" t="s">
        <v>386</v>
      </c>
      <c r="F93" s="12" t="s">
        <v>1</v>
      </c>
      <c r="G93" s="21">
        <v>150000</v>
      </c>
      <c r="H93" s="21">
        <v>150000</v>
      </c>
    </row>
    <row r="94" spans="1:8" ht="30" x14ac:dyDescent="0.2">
      <c r="A94" s="12" t="s">
        <v>85</v>
      </c>
      <c r="B94" s="53" t="s">
        <v>230</v>
      </c>
      <c r="C94" s="12" t="s">
        <v>21</v>
      </c>
      <c r="D94" s="65" t="s">
        <v>19</v>
      </c>
      <c r="E94" s="71" t="s">
        <v>272</v>
      </c>
      <c r="F94" s="47"/>
      <c r="G94" s="48">
        <f t="shared" ref="G94:H96" si="4">G95</f>
        <v>100000</v>
      </c>
      <c r="H94" s="48">
        <f t="shared" si="4"/>
        <v>100000</v>
      </c>
    </row>
    <row r="95" spans="1:8" ht="30" x14ac:dyDescent="0.2">
      <c r="A95" s="12" t="s">
        <v>178</v>
      </c>
      <c r="B95" s="37" t="s">
        <v>231</v>
      </c>
      <c r="C95" s="12" t="s">
        <v>21</v>
      </c>
      <c r="D95" s="26" t="s">
        <v>19</v>
      </c>
      <c r="E95" s="30" t="s">
        <v>273</v>
      </c>
      <c r="F95" s="12"/>
      <c r="G95" s="21">
        <f t="shared" si="4"/>
        <v>100000</v>
      </c>
      <c r="H95" s="21">
        <f t="shared" si="4"/>
        <v>100000</v>
      </c>
    </row>
    <row r="96" spans="1:8" ht="60" x14ac:dyDescent="0.2">
      <c r="A96" s="12" t="s">
        <v>368</v>
      </c>
      <c r="B96" s="31" t="s">
        <v>232</v>
      </c>
      <c r="C96" s="12" t="s">
        <v>21</v>
      </c>
      <c r="D96" s="26" t="s">
        <v>19</v>
      </c>
      <c r="E96" s="13" t="s">
        <v>274</v>
      </c>
      <c r="F96" s="12"/>
      <c r="G96" s="21">
        <f t="shared" si="4"/>
        <v>100000</v>
      </c>
      <c r="H96" s="21">
        <f t="shared" si="4"/>
        <v>100000</v>
      </c>
    </row>
    <row r="97" spans="1:8" ht="30" x14ac:dyDescent="0.2">
      <c r="A97" s="12" t="s">
        <v>369</v>
      </c>
      <c r="B97" s="143" t="s">
        <v>460</v>
      </c>
      <c r="C97" s="12" t="s">
        <v>21</v>
      </c>
      <c r="D97" s="26" t="s">
        <v>19</v>
      </c>
      <c r="E97" s="13" t="s">
        <v>274</v>
      </c>
      <c r="F97" s="12" t="s">
        <v>1</v>
      </c>
      <c r="G97" s="21">
        <v>100000</v>
      </c>
      <c r="H97" s="21">
        <v>100000</v>
      </c>
    </row>
    <row r="98" spans="1:8" ht="15" x14ac:dyDescent="0.2">
      <c r="A98" s="12" t="s">
        <v>179</v>
      </c>
      <c r="B98" s="36" t="s">
        <v>98</v>
      </c>
      <c r="C98" s="17" t="s">
        <v>21</v>
      </c>
      <c r="D98" s="18" t="s">
        <v>97</v>
      </c>
      <c r="E98" s="17"/>
      <c r="F98" s="62"/>
      <c r="G98" s="20">
        <f>G99</f>
        <v>750000</v>
      </c>
      <c r="H98" s="20">
        <f>H99</f>
        <v>700000</v>
      </c>
    </row>
    <row r="99" spans="1:8" ht="36" customHeight="1" x14ac:dyDescent="0.2">
      <c r="A99" s="12" t="s">
        <v>86</v>
      </c>
      <c r="B99" s="53" t="s">
        <v>197</v>
      </c>
      <c r="C99" s="47" t="s">
        <v>21</v>
      </c>
      <c r="D99" s="47" t="s">
        <v>97</v>
      </c>
      <c r="E99" s="46" t="s">
        <v>205</v>
      </c>
      <c r="F99" s="47"/>
      <c r="G99" s="48">
        <f>G100+G109</f>
        <v>750000</v>
      </c>
      <c r="H99" s="48">
        <f>H100+H109</f>
        <v>700000</v>
      </c>
    </row>
    <row r="100" spans="1:8" ht="33.75" customHeight="1" x14ac:dyDescent="0.2">
      <c r="A100" s="12" t="s">
        <v>89</v>
      </c>
      <c r="B100" s="39" t="s">
        <v>225</v>
      </c>
      <c r="C100" s="47" t="s">
        <v>21</v>
      </c>
      <c r="D100" s="47" t="s">
        <v>97</v>
      </c>
      <c r="E100" s="72" t="s">
        <v>267</v>
      </c>
      <c r="F100" s="46"/>
      <c r="G100" s="48">
        <f>G101+G106</f>
        <v>250000</v>
      </c>
      <c r="H100" s="48">
        <f>H101+H106</f>
        <v>250000</v>
      </c>
    </row>
    <row r="101" spans="1:8" ht="30" x14ac:dyDescent="0.2">
      <c r="A101" s="12" t="s">
        <v>90</v>
      </c>
      <c r="B101" s="28" t="s">
        <v>226</v>
      </c>
      <c r="C101" s="12" t="s">
        <v>21</v>
      </c>
      <c r="D101" s="12" t="s">
        <v>97</v>
      </c>
      <c r="E101" s="15" t="s">
        <v>268</v>
      </c>
      <c r="F101" s="13"/>
      <c r="G101" s="21">
        <f>G104+G102</f>
        <v>200000</v>
      </c>
      <c r="H101" s="21">
        <f>H104+H102</f>
        <v>200000</v>
      </c>
    </row>
    <row r="102" spans="1:8" ht="45" x14ac:dyDescent="0.2">
      <c r="A102" s="12" t="s">
        <v>91</v>
      </c>
      <c r="B102" s="126" t="s">
        <v>404</v>
      </c>
      <c r="C102" s="12" t="s">
        <v>21</v>
      </c>
      <c r="D102" s="12" t="s">
        <v>97</v>
      </c>
      <c r="E102" s="129" t="s">
        <v>405</v>
      </c>
      <c r="F102" s="13"/>
      <c r="G102" s="21">
        <f>G103</f>
        <v>50000</v>
      </c>
      <c r="H102" s="21">
        <f>H103</f>
        <v>50000</v>
      </c>
    </row>
    <row r="103" spans="1:8" ht="30" x14ac:dyDescent="0.2">
      <c r="A103" s="12" t="s">
        <v>352</v>
      </c>
      <c r="B103" s="143" t="s">
        <v>460</v>
      </c>
      <c r="C103" s="12" t="s">
        <v>21</v>
      </c>
      <c r="D103" s="12" t="s">
        <v>97</v>
      </c>
      <c r="E103" s="129" t="s">
        <v>405</v>
      </c>
      <c r="F103" s="13" t="s">
        <v>1</v>
      </c>
      <c r="G103" s="21">
        <v>50000</v>
      </c>
      <c r="H103" s="21">
        <v>50000</v>
      </c>
    </row>
    <row r="104" spans="1:8" ht="53.25" customHeight="1" x14ac:dyDescent="0.2">
      <c r="A104" s="12" t="s">
        <v>353</v>
      </c>
      <c r="B104" s="28" t="s">
        <v>233</v>
      </c>
      <c r="C104" s="12" t="s">
        <v>21</v>
      </c>
      <c r="D104" s="12" t="s">
        <v>97</v>
      </c>
      <c r="E104" s="12" t="s">
        <v>275</v>
      </c>
      <c r="F104" s="13"/>
      <c r="G104" s="21">
        <f>G105</f>
        <v>150000</v>
      </c>
      <c r="H104" s="21">
        <f>H105</f>
        <v>150000</v>
      </c>
    </row>
    <row r="105" spans="1:8" ht="30" x14ac:dyDescent="0.2">
      <c r="A105" s="12" t="s">
        <v>92</v>
      </c>
      <c r="B105" s="143" t="s">
        <v>460</v>
      </c>
      <c r="C105" s="12" t="s">
        <v>21</v>
      </c>
      <c r="D105" s="12" t="s">
        <v>97</v>
      </c>
      <c r="E105" s="12" t="s">
        <v>275</v>
      </c>
      <c r="F105" s="13" t="s">
        <v>1</v>
      </c>
      <c r="G105" s="21">
        <v>150000</v>
      </c>
      <c r="H105" s="21">
        <v>150000</v>
      </c>
    </row>
    <row r="106" spans="1:8" ht="45" x14ac:dyDescent="0.2">
      <c r="A106" s="12" t="s">
        <v>93</v>
      </c>
      <c r="B106" s="59" t="s">
        <v>384</v>
      </c>
      <c r="C106" s="12" t="s">
        <v>21</v>
      </c>
      <c r="D106" s="12" t="s">
        <v>97</v>
      </c>
      <c r="E106" s="13" t="s">
        <v>387</v>
      </c>
      <c r="F106" s="12"/>
      <c r="G106" s="21">
        <f>G107</f>
        <v>50000</v>
      </c>
      <c r="H106" s="21">
        <f>H107</f>
        <v>50000</v>
      </c>
    </row>
    <row r="107" spans="1:8" ht="45" x14ac:dyDescent="0.2">
      <c r="A107" s="16" t="s">
        <v>180</v>
      </c>
      <c r="B107" s="59" t="s">
        <v>389</v>
      </c>
      <c r="C107" s="12" t="s">
        <v>21</v>
      </c>
      <c r="D107" s="12" t="s">
        <v>97</v>
      </c>
      <c r="E107" s="13" t="s">
        <v>388</v>
      </c>
      <c r="F107" s="12"/>
      <c r="G107" s="29">
        <f>G108</f>
        <v>50000</v>
      </c>
      <c r="H107" s="29">
        <f>H108</f>
        <v>50000</v>
      </c>
    </row>
    <row r="108" spans="1:8" ht="30" x14ac:dyDescent="0.2">
      <c r="A108" s="12" t="s">
        <v>94</v>
      </c>
      <c r="B108" s="143" t="s">
        <v>460</v>
      </c>
      <c r="C108" s="12" t="s">
        <v>21</v>
      </c>
      <c r="D108" s="12" t="s">
        <v>97</v>
      </c>
      <c r="E108" s="13" t="s">
        <v>388</v>
      </c>
      <c r="F108" s="12" t="s">
        <v>1</v>
      </c>
      <c r="G108" s="21">
        <v>50000</v>
      </c>
      <c r="H108" s="21">
        <v>50000</v>
      </c>
    </row>
    <row r="109" spans="1:8" ht="47.25" x14ac:dyDescent="0.2">
      <c r="A109" s="12" t="s">
        <v>95</v>
      </c>
      <c r="B109" s="60" t="s">
        <v>50</v>
      </c>
      <c r="C109" s="12" t="s">
        <v>21</v>
      </c>
      <c r="D109" s="65" t="s">
        <v>97</v>
      </c>
      <c r="E109" s="46" t="s">
        <v>206</v>
      </c>
      <c r="F109" s="47"/>
      <c r="G109" s="49">
        <f t="shared" ref="G109:H111" si="5">G110</f>
        <v>500000</v>
      </c>
      <c r="H109" s="49">
        <f t="shared" si="5"/>
        <v>450000</v>
      </c>
    </row>
    <row r="110" spans="1:8" ht="47.25" x14ac:dyDescent="0.2">
      <c r="A110" s="16" t="s">
        <v>181</v>
      </c>
      <c r="B110" s="61" t="s">
        <v>234</v>
      </c>
      <c r="C110" s="12" t="s">
        <v>21</v>
      </c>
      <c r="D110" s="65" t="s">
        <v>97</v>
      </c>
      <c r="E110" s="13" t="s">
        <v>276</v>
      </c>
      <c r="F110" s="12"/>
      <c r="G110" s="21">
        <f t="shared" si="5"/>
        <v>500000</v>
      </c>
      <c r="H110" s="21">
        <f t="shared" si="5"/>
        <v>450000</v>
      </c>
    </row>
    <row r="111" spans="1:8" ht="69.75" customHeight="1" x14ac:dyDescent="0.2">
      <c r="A111" s="12" t="s">
        <v>96</v>
      </c>
      <c r="B111" s="42" t="s">
        <v>235</v>
      </c>
      <c r="C111" s="12" t="s">
        <v>21</v>
      </c>
      <c r="D111" s="26" t="s">
        <v>97</v>
      </c>
      <c r="E111" s="13" t="s">
        <v>277</v>
      </c>
      <c r="F111" s="12"/>
      <c r="G111" s="21">
        <f t="shared" si="5"/>
        <v>500000</v>
      </c>
      <c r="H111" s="21">
        <f t="shared" si="5"/>
        <v>450000</v>
      </c>
    </row>
    <row r="112" spans="1:8" ht="30" x14ac:dyDescent="0.2">
      <c r="A112" s="12" t="s">
        <v>103</v>
      </c>
      <c r="B112" s="143" t="s">
        <v>460</v>
      </c>
      <c r="C112" s="12" t="s">
        <v>21</v>
      </c>
      <c r="D112" s="26" t="s">
        <v>97</v>
      </c>
      <c r="E112" s="13" t="s">
        <v>277</v>
      </c>
      <c r="F112" s="12" t="s">
        <v>1</v>
      </c>
      <c r="G112" s="23">
        <v>500000</v>
      </c>
      <c r="H112" s="23">
        <v>450000</v>
      </c>
    </row>
    <row r="113" spans="1:8" ht="15" x14ac:dyDescent="0.2">
      <c r="A113" s="25" t="s">
        <v>433</v>
      </c>
      <c r="B113" s="36" t="s">
        <v>102</v>
      </c>
      <c r="C113" s="17" t="s">
        <v>21</v>
      </c>
      <c r="D113" s="62" t="s">
        <v>101</v>
      </c>
      <c r="E113" s="18"/>
      <c r="F113" s="17"/>
      <c r="G113" s="20">
        <f>G114+G150</f>
        <v>8349097.25</v>
      </c>
      <c r="H113" s="20">
        <f>H114+H150</f>
        <v>8681664.4800000004</v>
      </c>
    </row>
    <row r="114" spans="1:8" ht="30" x14ac:dyDescent="0.2">
      <c r="A114" s="15" t="s">
        <v>434</v>
      </c>
      <c r="B114" s="53" t="s">
        <v>197</v>
      </c>
      <c r="C114" s="47" t="s">
        <v>21</v>
      </c>
      <c r="D114" s="65" t="s">
        <v>101</v>
      </c>
      <c r="E114" s="71" t="s">
        <v>205</v>
      </c>
      <c r="F114" s="47"/>
      <c r="G114" s="48">
        <f>G115+G142</f>
        <v>8019097.25</v>
      </c>
      <c r="H114" s="48">
        <f>H115+H142</f>
        <v>8351664.4800000004</v>
      </c>
    </row>
    <row r="115" spans="1:8" ht="15" x14ac:dyDescent="0.2">
      <c r="A115" s="12" t="s">
        <v>435</v>
      </c>
      <c r="B115" s="39" t="s">
        <v>236</v>
      </c>
      <c r="C115" s="47" t="s">
        <v>21</v>
      </c>
      <c r="D115" s="47" t="s">
        <v>101</v>
      </c>
      <c r="E115" s="72" t="s">
        <v>278</v>
      </c>
      <c r="F115" s="12"/>
      <c r="G115" s="48">
        <f>G116+G123</f>
        <v>5769097.25</v>
      </c>
      <c r="H115" s="48">
        <f>H116+H123</f>
        <v>6001664.4800000004</v>
      </c>
    </row>
    <row r="116" spans="1:8" ht="30" x14ac:dyDescent="0.2">
      <c r="A116" s="14" t="s">
        <v>436</v>
      </c>
      <c r="B116" s="28" t="s">
        <v>237</v>
      </c>
      <c r="C116" s="12" t="s">
        <v>21</v>
      </c>
      <c r="D116" s="12" t="s">
        <v>101</v>
      </c>
      <c r="E116" s="30" t="s">
        <v>279</v>
      </c>
      <c r="F116" s="14"/>
      <c r="G116" s="29">
        <f>G117+G119+G121</f>
        <v>1097571.25</v>
      </c>
      <c r="H116" s="29">
        <f>H117+H119+H121</f>
        <v>1127580.48</v>
      </c>
    </row>
    <row r="117" spans="1:8" ht="30" x14ac:dyDescent="0.2">
      <c r="A117" s="12" t="s">
        <v>437</v>
      </c>
      <c r="B117" s="31" t="s">
        <v>238</v>
      </c>
      <c r="C117" s="12" t="s">
        <v>21</v>
      </c>
      <c r="D117" s="26" t="s">
        <v>101</v>
      </c>
      <c r="E117" s="13" t="s">
        <v>280</v>
      </c>
      <c r="F117" s="12"/>
      <c r="G117" s="21">
        <f>G118</f>
        <v>630683.25</v>
      </c>
      <c r="H117" s="21">
        <f>H118</f>
        <v>660692.47999999998</v>
      </c>
    </row>
    <row r="118" spans="1:8" ht="30" x14ac:dyDescent="0.2">
      <c r="A118" s="12" t="s">
        <v>438</v>
      </c>
      <c r="B118" s="143" t="s">
        <v>460</v>
      </c>
      <c r="C118" s="12" t="s">
        <v>21</v>
      </c>
      <c r="D118" s="26" t="s">
        <v>101</v>
      </c>
      <c r="E118" s="13" t="s">
        <v>280</v>
      </c>
      <c r="F118" s="16" t="s">
        <v>1</v>
      </c>
      <c r="G118" s="21">
        <v>630683.25</v>
      </c>
      <c r="H118" s="21">
        <v>660692.47999999998</v>
      </c>
    </row>
    <row r="119" spans="1:8" ht="30" x14ac:dyDescent="0.2">
      <c r="A119" s="16" t="s">
        <v>439</v>
      </c>
      <c r="B119" s="31" t="s">
        <v>239</v>
      </c>
      <c r="C119" s="12" t="s">
        <v>21</v>
      </c>
      <c r="D119" s="26" t="s">
        <v>101</v>
      </c>
      <c r="E119" s="13" t="s">
        <v>281</v>
      </c>
      <c r="F119" s="12"/>
      <c r="G119" s="29">
        <f>G120</f>
        <v>449658</v>
      </c>
      <c r="H119" s="29">
        <f>H120</f>
        <v>449658</v>
      </c>
    </row>
    <row r="120" spans="1:8" ht="30" x14ac:dyDescent="0.2">
      <c r="A120" s="12" t="s">
        <v>6</v>
      </c>
      <c r="B120" s="143" t="s">
        <v>460</v>
      </c>
      <c r="C120" s="12" t="s">
        <v>21</v>
      </c>
      <c r="D120" s="26" t="s">
        <v>101</v>
      </c>
      <c r="E120" s="13" t="s">
        <v>281</v>
      </c>
      <c r="F120" s="16" t="s">
        <v>1</v>
      </c>
      <c r="G120" s="21">
        <v>449658</v>
      </c>
      <c r="H120" s="21">
        <v>449658</v>
      </c>
    </row>
    <row r="121" spans="1:8" ht="30" x14ac:dyDescent="0.2">
      <c r="A121" s="12" t="s">
        <v>440</v>
      </c>
      <c r="B121" s="31" t="s">
        <v>240</v>
      </c>
      <c r="C121" s="12" t="s">
        <v>21</v>
      </c>
      <c r="D121" s="26" t="s">
        <v>101</v>
      </c>
      <c r="E121" s="13" t="s">
        <v>282</v>
      </c>
      <c r="F121" s="12"/>
      <c r="G121" s="21">
        <f>G122</f>
        <v>17230</v>
      </c>
      <c r="H121" s="21">
        <f>H122</f>
        <v>17230</v>
      </c>
    </row>
    <row r="122" spans="1:8" ht="30" x14ac:dyDescent="0.2">
      <c r="A122" s="16" t="s">
        <v>441</v>
      </c>
      <c r="B122" s="143" t="s">
        <v>460</v>
      </c>
      <c r="C122" s="12" t="s">
        <v>21</v>
      </c>
      <c r="D122" s="26" t="s">
        <v>101</v>
      </c>
      <c r="E122" s="13" t="s">
        <v>282</v>
      </c>
      <c r="F122" s="12" t="s">
        <v>1</v>
      </c>
      <c r="G122" s="21">
        <v>17230</v>
      </c>
      <c r="H122" s="21">
        <v>17230</v>
      </c>
    </row>
    <row r="123" spans="1:8" ht="30" x14ac:dyDescent="0.2">
      <c r="A123" s="12" t="s">
        <v>442</v>
      </c>
      <c r="B123" s="31" t="s">
        <v>241</v>
      </c>
      <c r="C123" s="12" t="s">
        <v>21</v>
      </c>
      <c r="D123" s="26" t="s">
        <v>101</v>
      </c>
      <c r="E123" s="13" t="s">
        <v>283</v>
      </c>
      <c r="F123" s="12"/>
      <c r="G123" s="21">
        <f>G128+G132+G134+G136+G138+G130+G124+G126+G140</f>
        <v>4671526</v>
      </c>
      <c r="H123" s="21">
        <f>H128+H132+H134+H136+H138+H130+H124+H126+H140</f>
        <v>4874084</v>
      </c>
    </row>
    <row r="124" spans="1:8" ht="30" x14ac:dyDescent="0.2">
      <c r="A124" s="12" t="s">
        <v>104</v>
      </c>
      <c r="B124" s="41" t="s">
        <v>462</v>
      </c>
      <c r="C124" s="12" t="s">
        <v>21</v>
      </c>
      <c r="D124" s="26" t="s">
        <v>101</v>
      </c>
      <c r="E124" s="30" t="s">
        <v>463</v>
      </c>
      <c r="F124" s="12"/>
      <c r="G124" s="21">
        <f>G125</f>
        <v>570000</v>
      </c>
      <c r="H124" s="21">
        <f>H125</f>
        <v>570000</v>
      </c>
    </row>
    <row r="125" spans="1:8" ht="30" x14ac:dyDescent="0.2">
      <c r="A125" s="16" t="s">
        <v>105</v>
      </c>
      <c r="B125" s="145" t="s">
        <v>460</v>
      </c>
      <c r="C125" s="12" t="s">
        <v>21</v>
      </c>
      <c r="D125" s="26" t="s">
        <v>101</v>
      </c>
      <c r="E125" s="30" t="s">
        <v>463</v>
      </c>
      <c r="F125" s="12" t="s">
        <v>1</v>
      </c>
      <c r="G125" s="21">
        <v>570000</v>
      </c>
      <c r="H125" s="21">
        <v>570000</v>
      </c>
    </row>
    <row r="126" spans="1:8" ht="30" x14ac:dyDescent="0.25">
      <c r="A126" s="12" t="s">
        <v>370</v>
      </c>
      <c r="B126" s="144" t="s">
        <v>464</v>
      </c>
      <c r="C126" s="12" t="s">
        <v>21</v>
      </c>
      <c r="D126" s="26" t="s">
        <v>101</v>
      </c>
      <c r="E126" s="30" t="s">
        <v>465</v>
      </c>
      <c r="F126" s="12"/>
      <c r="G126" s="21">
        <f>G127</f>
        <v>1050000</v>
      </c>
      <c r="H126" s="21">
        <f>H127</f>
        <v>1062558</v>
      </c>
    </row>
    <row r="127" spans="1:8" ht="30" x14ac:dyDescent="0.2">
      <c r="A127" s="12" t="s">
        <v>371</v>
      </c>
      <c r="B127" s="143" t="s">
        <v>460</v>
      </c>
      <c r="C127" s="12" t="s">
        <v>21</v>
      </c>
      <c r="D127" s="26" t="s">
        <v>101</v>
      </c>
      <c r="E127" s="30" t="s">
        <v>465</v>
      </c>
      <c r="F127" s="12" t="s">
        <v>1</v>
      </c>
      <c r="G127" s="21">
        <v>1050000</v>
      </c>
      <c r="H127" s="21">
        <v>1062558</v>
      </c>
    </row>
    <row r="128" spans="1:8" ht="30" x14ac:dyDescent="0.2">
      <c r="A128" s="16" t="s">
        <v>372</v>
      </c>
      <c r="B128" s="42" t="s">
        <v>242</v>
      </c>
      <c r="C128" s="15" t="s">
        <v>21</v>
      </c>
      <c r="D128" s="89" t="s">
        <v>101</v>
      </c>
      <c r="E128" s="30" t="s">
        <v>284</v>
      </c>
      <c r="F128" s="12"/>
      <c r="G128" s="21">
        <f>G129</f>
        <v>401526</v>
      </c>
      <c r="H128" s="21">
        <f>H129</f>
        <v>441526</v>
      </c>
    </row>
    <row r="129" spans="1:8" ht="30" x14ac:dyDescent="0.2">
      <c r="A129" s="12" t="s">
        <v>373</v>
      </c>
      <c r="B129" s="143" t="s">
        <v>460</v>
      </c>
      <c r="C129" s="12" t="s">
        <v>21</v>
      </c>
      <c r="D129" s="26" t="s">
        <v>101</v>
      </c>
      <c r="E129" s="13" t="s">
        <v>284</v>
      </c>
      <c r="F129" s="12" t="s">
        <v>1</v>
      </c>
      <c r="G129" s="21">
        <v>401526</v>
      </c>
      <c r="H129" s="21">
        <v>441526</v>
      </c>
    </row>
    <row r="130" spans="1:8" ht="30" x14ac:dyDescent="0.2">
      <c r="A130" s="12" t="s">
        <v>106</v>
      </c>
      <c r="B130" s="31" t="s">
        <v>391</v>
      </c>
      <c r="C130" s="12" t="s">
        <v>21</v>
      </c>
      <c r="D130" s="26" t="s">
        <v>101</v>
      </c>
      <c r="E130" s="13" t="s">
        <v>390</v>
      </c>
      <c r="F130" s="12"/>
      <c r="G130" s="21">
        <f>G131</f>
        <v>200000</v>
      </c>
      <c r="H130" s="21">
        <f>H131</f>
        <v>200000</v>
      </c>
    </row>
    <row r="131" spans="1:8" ht="30" x14ac:dyDescent="0.2">
      <c r="A131" s="16" t="s">
        <v>107</v>
      </c>
      <c r="B131" s="143" t="s">
        <v>460</v>
      </c>
      <c r="C131" s="12" t="s">
        <v>21</v>
      </c>
      <c r="D131" s="26" t="s">
        <v>101</v>
      </c>
      <c r="E131" s="13" t="s">
        <v>390</v>
      </c>
      <c r="F131" s="12" t="s">
        <v>1</v>
      </c>
      <c r="G131" s="21">
        <v>200000</v>
      </c>
      <c r="H131" s="21">
        <v>200000</v>
      </c>
    </row>
    <row r="132" spans="1:8" ht="45" x14ac:dyDescent="0.2">
      <c r="A132" s="12" t="s">
        <v>108</v>
      </c>
      <c r="B132" s="31" t="s">
        <v>243</v>
      </c>
      <c r="C132" s="12" t="s">
        <v>21</v>
      </c>
      <c r="D132" s="26" t="s">
        <v>101</v>
      </c>
      <c r="E132" s="13" t="s">
        <v>285</v>
      </c>
      <c r="F132" s="12"/>
      <c r="G132" s="21">
        <f>G133</f>
        <v>350000</v>
      </c>
      <c r="H132" s="21">
        <f>H133</f>
        <v>400000</v>
      </c>
    </row>
    <row r="133" spans="1:8" ht="30" x14ac:dyDescent="0.2">
      <c r="A133" s="16" t="s">
        <v>182</v>
      </c>
      <c r="B133" s="143" t="s">
        <v>460</v>
      </c>
      <c r="C133" s="12" t="s">
        <v>21</v>
      </c>
      <c r="D133" s="26" t="s">
        <v>101</v>
      </c>
      <c r="E133" s="13" t="s">
        <v>285</v>
      </c>
      <c r="F133" s="12" t="s">
        <v>1</v>
      </c>
      <c r="G133" s="23">
        <v>350000</v>
      </c>
      <c r="H133" s="23">
        <v>400000</v>
      </c>
    </row>
    <row r="134" spans="1:8" ht="45" x14ac:dyDescent="0.2">
      <c r="A134" s="12" t="s">
        <v>109</v>
      </c>
      <c r="B134" s="34" t="s">
        <v>244</v>
      </c>
      <c r="C134" s="12" t="s">
        <v>21</v>
      </c>
      <c r="D134" s="26" t="s">
        <v>101</v>
      </c>
      <c r="E134" s="13" t="s">
        <v>286</v>
      </c>
      <c r="F134" s="12"/>
      <c r="G134" s="21">
        <f>G135</f>
        <v>150000</v>
      </c>
      <c r="H134" s="21">
        <f>H135</f>
        <v>150000</v>
      </c>
    </row>
    <row r="135" spans="1:8" ht="30" x14ac:dyDescent="0.2">
      <c r="A135" s="12" t="s">
        <v>374</v>
      </c>
      <c r="B135" s="143" t="s">
        <v>460</v>
      </c>
      <c r="C135" s="12" t="s">
        <v>21</v>
      </c>
      <c r="D135" s="26" t="s">
        <v>101</v>
      </c>
      <c r="E135" s="13" t="s">
        <v>286</v>
      </c>
      <c r="F135" s="12" t="s">
        <v>1</v>
      </c>
      <c r="G135" s="23">
        <v>150000</v>
      </c>
      <c r="H135" s="23">
        <v>150000</v>
      </c>
    </row>
    <row r="136" spans="1:8" ht="30" x14ac:dyDescent="0.2">
      <c r="A136" s="12" t="s">
        <v>110</v>
      </c>
      <c r="B136" s="31" t="s">
        <v>245</v>
      </c>
      <c r="C136" s="12" t="s">
        <v>21</v>
      </c>
      <c r="D136" s="26" t="s">
        <v>101</v>
      </c>
      <c r="E136" s="13" t="s">
        <v>287</v>
      </c>
      <c r="F136" s="12"/>
      <c r="G136" s="21">
        <f>G137</f>
        <v>500000</v>
      </c>
      <c r="H136" s="21">
        <f>H137</f>
        <v>500000</v>
      </c>
    </row>
    <row r="137" spans="1:8" ht="30" x14ac:dyDescent="0.2">
      <c r="A137" s="16" t="s">
        <v>183</v>
      </c>
      <c r="B137" s="143" t="s">
        <v>460</v>
      </c>
      <c r="C137" s="12" t="s">
        <v>21</v>
      </c>
      <c r="D137" s="26" t="s">
        <v>101</v>
      </c>
      <c r="E137" s="13" t="s">
        <v>287</v>
      </c>
      <c r="F137" s="12" t="s">
        <v>1</v>
      </c>
      <c r="G137" s="29">
        <v>500000</v>
      </c>
      <c r="H137" s="29">
        <v>500000</v>
      </c>
    </row>
    <row r="138" spans="1:8" ht="45" x14ac:dyDescent="0.2">
      <c r="A138" s="12" t="s">
        <v>111</v>
      </c>
      <c r="B138" s="31" t="s">
        <v>246</v>
      </c>
      <c r="C138" s="12" t="s">
        <v>21</v>
      </c>
      <c r="D138" s="26" t="s">
        <v>101</v>
      </c>
      <c r="E138" s="13" t="s">
        <v>288</v>
      </c>
      <c r="F138" s="12"/>
      <c r="G138" s="21">
        <f>G139</f>
        <v>1200000</v>
      </c>
      <c r="H138" s="21">
        <f>H139</f>
        <v>1300000</v>
      </c>
    </row>
    <row r="139" spans="1:8" ht="30" x14ac:dyDescent="0.2">
      <c r="A139" s="12" t="s">
        <v>112</v>
      </c>
      <c r="B139" s="143" t="s">
        <v>460</v>
      </c>
      <c r="C139" s="12" t="s">
        <v>21</v>
      </c>
      <c r="D139" s="26" t="s">
        <v>101</v>
      </c>
      <c r="E139" s="13" t="s">
        <v>288</v>
      </c>
      <c r="F139" s="12" t="s">
        <v>1</v>
      </c>
      <c r="G139" s="21">
        <v>1200000</v>
      </c>
      <c r="H139" s="21">
        <v>1300000</v>
      </c>
    </row>
    <row r="140" spans="1:8" ht="30" x14ac:dyDescent="0.25">
      <c r="A140" s="12" t="s">
        <v>184</v>
      </c>
      <c r="B140" s="144" t="s">
        <v>466</v>
      </c>
      <c r="C140" s="12" t="s">
        <v>21</v>
      </c>
      <c r="D140" s="26" t="s">
        <v>101</v>
      </c>
      <c r="E140" s="13" t="s">
        <v>467</v>
      </c>
      <c r="F140" s="12"/>
      <c r="G140" s="21">
        <f>G141</f>
        <v>250000</v>
      </c>
      <c r="H140" s="21">
        <f>H141</f>
        <v>250000</v>
      </c>
    </row>
    <row r="141" spans="1:8" ht="30" x14ac:dyDescent="0.2">
      <c r="A141" s="16" t="s">
        <v>113</v>
      </c>
      <c r="B141" s="143" t="s">
        <v>460</v>
      </c>
      <c r="C141" s="12" t="s">
        <v>21</v>
      </c>
      <c r="D141" s="26" t="s">
        <v>101</v>
      </c>
      <c r="E141" s="13" t="s">
        <v>467</v>
      </c>
      <c r="F141" s="12" t="s">
        <v>1</v>
      </c>
      <c r="G141" s="21">
        <v>250000</v>
      </c>
      <c r="H141" s="21">
        <v>250000</v>
      </c>
    </row>
    <row r="142" spans="1:8" ht="45" x14ac:dyDescent="0.2">
      <c r="A142" s="12" t="s">
        <v>114</v>
      </c>
      <c r="B142" s="53" t="s">
        <v>50</v>
      </c>
      <c r="C142" s="47" t="s">
        <v>21</v>
      </c>
      <c r="D142" s="65" t="s">
        <v>101</v>
      </c>
      <c r="E142" s="46" t="s">
        <v>206</v>
      </c>
      <c r="F142" s="47"/>
      <c r="G142" s="48">
        <f>G143</f>
        <v>2250000</v>
      </c>
      <c r="H142" s="48">
        <f>H143</f>
        <v>2350000</v>
      </c>
    </row>
    <row r="143" spans="1:8" ht="45" x14ac:dyDescent="0.2">
      <c r="A143" s="12" t="s">
        <v>185</v>
      </c>
      <c r="B143" s="31" t="s">
        <v>234</v>
      </c>
      <c r="C143" s="12" t="s">
        <v>21</v>
      </c>
      <c r="D143" s="26" t="s">
        <v>101</v>
      </c>
      <c r="E143" s="13" t="s">
        <v>276</v>
      </c>
      <c r="F143" s="12"/>
      <c r="G143" s="21">
        <f>G144+G146+G148</f>
        <v>2250000</v>
      </c>
      <c r="H143" s="21">
        <f>H144+H146+H148</f>
        <v>2350000</v>
      </c>
    </row>
    <row r="144" spans="1:8" ht="60" x14ac:dyDescent="0.2">
      <c r="A144" s="12" t="s">
        <v>375</v>
      </c>
      <c r="B144" s="31" t="s">
        <v>248</v>
      </c>
      <c r="C144" s="12" t="s">
        <v>21</v>
      </c>
      <c r="D144" s="26" t="s">
        <v>101</v>
      </c>
      <c r="E144" s="13" t="s">
        <v>290</v>
      </c>
      <c r="F144" s="12"/>
      <c r="G144" s="21">
        <f>G145</f>
        <v>550000</v>
      </c>
      <c r="H144" s="21">
        <f>H145</f>
        <v>600000</v>
      </c>
    </row>
    <row r="145" spans="1:8" ht="30" x14ac:dyDescent="0.2">
      <c r="A145" s="14" t="s">
        <v>115</v>
      </c>
      <c r="B145" s="143" t="s">
        <v>460</v>
      </c>
      <c r="C145" s="12" t="s">
        <v>21</v>
      </c>
      <c r="D145" s="26" t="s">
        <v>101</v>
      </c>
      <c r="E145" s="13" t="s">
        <v>290</v>
      </c>
      <c r="F145" s="12" t="s">
        <v>1</v>
      </c>
      <c r="G145" s="21">
        <v>550000</v>
      </c>
      <c r="H145" s="21">
        <v>600000</v>
      </c>
    </row>
    <row r="146" spans="1:8" ht="60" x14ac:dyDescent="0.2">
      <c r="A146" s="12" t="s">
        <v>443</v>
      </c>
      <c r="B146" s="31" t="s">
        <v>324</v>
      </c>
      <c r="C146" s="12" t="s">
        <v>21</v>
      </c>
      <c r="D146" s="26" t="s">
        <v>101</v>
      </c>
      <c r="E146" s="13" t="s">
        <v>291</v>
      </c>
      <c r="F146" s="12"/>
      <c r="G146" s="23">
        <f>G147</f>
        <v>1400000</v>
      </c>
      <c r="H146" s="23">
        <f>H147</f>
        <v>1400000</v>
      </c>
    </row>
    <row r="147" spans="1:8" ht="30" x14ac:dyDescent="0.2">
      <c r="A147" s="12" t="s">
        <v>116</v>
      </c>
      <c r="B147" s="143" t="s">
        <v>460</v>
      </c>
      <c r="C147" s="12" t="s">
        <v>21</v>
      </c>
      <c r="D147" s="26" t="s">
        <v>101</v>
      </c>
      <c r="E147" s="13" t="s">
        <v>291</v>
      </c>
      <c r="F147" s="25" t="s">
        <v>1</v>
      </c>
      <c r="G147" s="21">
        <v>1400000</v>
      </c>
      <c r="H147" s="21">
        <v>1400000</v>
      </c>
    </row>
    <row r="148" spans="1:8" ht="60" x14ac:dyDescent="0.2">
      <c r="A148" s="12" t="s">
        <v>117</v>
      </c>
      <c r="B148" s="121" t="s">
        <v>354</v>
      </c>
      <c r="C148" s="12" t="s">
        <v>21</v>
      </c>
      <c r="D148" s="26" t="s">
        <v>101</v>
      </c>
      <c r="E148" s="13" t="s">
        <v>355</v>
      </c>
      <c r="F148" s="12"/>
      <c r="G148" s="120">
        <f>G149</f>
        <v>300000</v>
      </c>
      <c r="H148" s="120">
        <f>H149</f>
        <v>350000</v>
      </c>
    </row>
    <row r="149" spans="1:8" ht="30" x14ac:dyDescent="0.2">
      <c r="A149" s="12" t="s">
        <v>186</v>
      </c>
      <c r="B149" s="143" t="s">
        <v>460</v>
      </c>
      <c r="C149" s="12" t="s">
        <v>21</v>
      </c>
      <c r="D149" s="26" t="s">
        <v>101</v>
      </c>
      <c r="E149" s="13" t="s">
        <v>355</v>
      </c>
      <c r="F149" s="12" t="s">
        <v>1</v>
      </c>
      <c r="G149" s="120">
        <v>300000</v>
      </c>
      <c r="H149" s="120">
        <v>350000</v>
      </c>
    </row>
    <row r="150" spans="1:8" ht="31.5" x14ac:dyDescent="0.25">
      <c r="A150" s="24" t="s">
        <v>118</v>
      </c>
      <c r="B150" s="134" t="s">
        <v>407</v>
      </c>
      <c r="C150" s="12" t="s">
        <v>21</v>
      </c>
      <c r="D150" s="26" t="s">
        <v>101</v>
      </c>
      <c r="E150" s="137" t="s">
        <v>409</v>
      </c>
      <c r="F150" s="115"/>
      <c r="G150" s="123">
        <f>G151</f>
        <v>330000</v>
      </c>
      <c r="H150" s="123">
        <f>H151</f>
        <v>330000</v>
      </c>
    </row>
    <row r="151" spans="1:8" ht="30" x14ac:dyDescent="0.25">
      <c r="A151" s="16" t="s">
        <v>119</v>
      </c>
      <c r="B151" s="135" t="s">
        <v>408</v>
      </c>
      <c r="C151" s="12" t="s">
        <v>21</v>
      </c>
      <c r="D151" s="26" t="s">
        <v>101</v>
      </c>
      <c r="E151" s="136" t="s">
        <v>410</v>
      </c>
      <c r="F151" s="47"/>
      <c r="G151" s="123">
        <f>G152</f>
        <v>330000</v>
      </c>
      <c r="H151" s="123">
        <f>H152</f>
        <v>330000</v>
      </c>
    </row>
    <row r="152" spans="1:8" ht="45" x14ac:dyDescent="0.2">
      <c r="A152" s="12" t="s">
        <v>187</v>
      </c>
      <c r="B152" s="41" t="s">
        <v>470</v>
      </c>
      <c r="C152" s="12" t="s">
        <v>21</v>
      </c>
      <c r="D152" s="26" t="s">
        <v>101</v>
      </c>
      <c r="E152" s="133" t="s">
        <v>411</v>
      </c>
      <c r="F152" s="14"/>
      <c r="G152" s="120">
        <f>G153+G156</f>
        <v>330000</v>
      </c>
      <c r="H152" s="120">
        <f>H153+H155</f>
        <v>330000</v>
      </c>
    </row>
    <row r="153" spans="1:8" ht="75" x14ac:dyDescent="0.2">
      <c r="A153" s="12" t="s">
        <v>120</v>
      </c>
      <c r="B153" s="132" t="s">
        <v>471</v>
      </c>
      <c r="C153" s="12" t="s">
        <v>21</v>
      </c>
      <c r="D153" s="26" t="s">
        <v>101</v>
      </c>
      <c r="E153" s="133" t="s">
        <v>472</v>
      </c>
      <c r="F153" s="12"/>
      <c r="G153" s="120">
        <f>G154</f>
        <v>275644</v>
      </c>
      <c r="H153" s="120">
        <f>H154</f>
        <v>275644</v>
      </c>
    </row>
    <row r="154" spans="1:8" ht="30" x14ac:dyDescent="0.2">
      <c r="A154" s="12" t="s">
        <v>121</v>
      </c>
      <c r="B154" s="143" t="s">
        <v>460</v>
      </c>
      <c r="C154" s="12" t="s">
        <v>21</v>
      </c>
      <c r="D154" s="26" t="s">
        <v>101</v>
      </c>
      <c r="E154" s="133" t="s">
        <v>406</v>
      </c>
      <c r="F154" s="14" t="s">
        <v>1</v>
      </c>
      <c r="G154" s="120">
        <v>275644</v>
      </c>
      <c r="H154" s="120">
        <v>275644</v>
      </c>
    </row>
    <row r="155" spans="1:8" ht="45" x14ac:dyDescent="0.2">
      <c r="A155" s="14" t="s">
        <v>188</v>
      </c>
      <c r="B155" s="143" t="s">
        <v>473</v>
      </c>
      <c r="C155" s="12" t="s">
        <v>21</v>
      </c>
      <c r="D155" s="26" t="s">
        <v>101</v>
      </c>
      <c r="E155" s="133" t="s">
        <v>474</v>
      </c>
      <c r="F155" s="12"/>
      <c r="G155" s="120">
        <f>G156</f>
        <v>54356</v>
      </c>
      <c r="H155" s="120">
        <f>H156</f>
        <v>54356</v>
      </c>
    </row>
    <row r="156" spans="1:8" ht="75" x14ac:dyDescent="0.2">
      <c r="A156" s="12" t="s">
        <v>444</v>
      </c>
      <c r="B156" s="132" t="s">
        <v>475</v>
      </c>
      <c r="C156" s="12" t="s">
        <v>21</v>
      </c>
      <c r="D156" s="26" t="s">
        <v>101</v>
      </c>
      <c r="E156" s="133" t="s">
        <v>476</v>
      </c>
      <c r="F156" s="12"/>
      <c r="G156" s="120">
        <f>G157</f>
        <v>54356</v>
      </c>
      <c r="H156" s="120">
        <f>H157</f>
        <v>54356</v>
      </c>
    </row>
    <row r="157" spans="1:8" ht="45" x14ac:dyDescent="0.2">
      <c r="A157" s="12" t="s">
        <v>445</v>
      </c>
      <c r="B157" s="31" t="s">
        <v>469</v>
      </c>
      <c r="C157" s="12" t="s">
        <v>21</v>
      </c>
      <c r="D157" s="26" t="s">
        <v>101</v>
      </c>
      <c r="E157" s="133" t="s">
        <v>476</v>
      </c>
      <c r="F157" s="12" t="s">
        <v>14</v>
      </c>
      <c r="G157" s="120">
        <v>54356</v>
      </c>
      <c r="H157" s="120">
        <v>54356</v>
      </c>
    </row>
    <row r="158" spans="1:8" ht="33" customHeight="1" x14ac:dyDescent="0.2">
      <c r="A158" s="16" t="s">
        <v>392</v>
      </c>
      <c r="B158" s="114" t="s">
        <v>350</v>
      </c>
      <c r="C158" s="17" t="s">
        <v>21</v>
      </c>
      <c r="D158" s="18" t="s">
        <v>351</v>
      </c>
      <c r="E158" s="17"/>
      <c r="F158" s="17"/>
      <c r="G158" s="32">
        <f t="shared" ref="G158:H162" si="6">G159</f>
        <v>50000</v>
      </c>
      <c r="H158" s="32">
        <f t="shared" si="6"/>
        <v>50000</v>
      </c>
    </row>
    <row r="159" spans="1:8" ht="30" x14ac:dyDescent="0.2">
      <c r="A159" s="12" t="s">
        <v>393</v>
      </c>
      <c r="B159" s="53" t="s">
        <v>197</v>
      </c>
      <c r="C159" s="47" t="s">
        <v>21</v>
      </c>
      <c r="D159" s="46" t="s">
        <v>351</v>
      </c>
      <c r="E159" s="47" t="s">
        <v>205</v>
      </c>
      <c r="F159" s="47"/>
      <c r="G159" s="48">
        <f t="shared" si="6"/>
        <v>50000</v>
      </c>
      <c r="H159" s="48">
        <f t="shared" si="6"/>
        <v>50000</v>
      </c>
    </row>
    <row r="160" spans="1:8" ht="30" x14ac:dyDescent="0.2">
      <c r="A160" s="12" t="s">
        <v>394</v>
      </c>
      <c r="B160" s="39" t="s">
        <v>225</v>
      </c>
      <c r="C160" s="47" t="s">
        <v>21</v>
      </c>
      <c r="D160" s="50" t="s">
        <v>351</v>
      </c>
      <c r="E160" s="115" t="s">
        <v>267</v>
      </c>
      <c r="F160" s="115"/>
      <c r="G160" s="49">
        <f t="shared" si="6"/>
        <v>50000</v>
      </c>
      <c r="H160" s="49">
        <f t="shared" si="6"/>
        <v>50000</v>
      </c>
    </row>
    <row r="161" spans="1:8" ht="30" x14ac:dyDescent="0.2">
      <c r="A161" s="16" t="s">
        <v>395</v>
      </c>
      <c r="B161" s="28" t="s">
        <v>226</v>
      </c>
      <c r="C161" s="12" t="s">
        <v>21</v>
      </c>
      <c r="D161" s="13" t="s">
        <v>351</v>
      </c>
      <c r="E161" s="12" t="s">
        <v>268</v>
      </c>
      <c r="F161" s="12"/>
      <c r="G161" s="21">
        <f t="shared" si="6"/>
        <v>50000</v>
      </c>
      <c r="H161" s="21">
        <f t="shared" si="6"/>
        <v>50000</v>
      </c>
    </row>
    <row r="162" spans="1:8" ht="165" x14ac:dyDescent="0.2">
      <c r="A162" s="24" t="s">
        <v>376</v>
      </c>
      <c r="B162" s="31" t="s">
        <v>229</v>
      </c>
      <c r="C162" s="12" t="s">
        <v>21</v>
      </c>
      <c r="D162" s="13" t="s">
        <v>351</v>
      </c>
      <c r="E162" s="14" t="s">
        <v>271</v>
      </c>
      <c r="F162" s="14"/>
      <c r="G162" s="29">
        <f t="shared" si="6"/>
        <v>50000</v>
      </c>
      <c r="H162" s="29">
        <f t="shared" si="6"/>
        <v>50000</v>
      </c>
    </row>
    <row r="163" spans="1:8" ht="30" x14ac:dyDescent="0.2">
      <c r="A163" s="12" t="s">
        <v>377</v>
      </c>
      <c r="B163" s="143" t="s">
        <v>460</v>
      </c>
      <c r="C163" s="12" t="s">
        <v>21</v>
      </c>
      <c r="D163" s="13" t="s">
        <v>351</v>
      </c>
      <c r="E163" s="12" t="s">
        <v>271</v>
      </c>
      <c r="F163" s="12" t="s">
        <v>1</v>
      </c>
      <c r="G163" s="21">
        <v>50000</v>
      </c>
      <c r="H163" s="21">
        <v>50000</v>
      </c>
    </row>
    <row r="164" spans="1:8" ht="31.5" x14ac:dyDescent="0.2">
      <c r="A164" s="12" t="s">
        <v>378</v>
      </c>
      <c r="B164" s="77" t="s">
        <v>292</v>
      </c>
      <c r="C164" s="112" t="s">
        <v>126</v>
      </c>
      <c r="D164" s="113"/>
      <c r="E164" s="112"/>
      <c r="F164" s="112"/>
      <c r="G164" s="125">
        <f>G165+G193+G221+G234+G240+G214+G187</f>
        <v>18213643.050000001</v>
      </c>
      <c r="H164" s="125">
        <f>H165+H193+H221+H234+H240+H214+H187</f>
        <v>18445679.050000001</v>
      </c>
    </row>
    <row r="165" spans="1:8" ht="15" x14ac:dyDescent="0.2">
      <c r="A165" s="12" t="s">
        <v>189</v>
      </c>
      <c r="B165" s="73" t="s">
        <v>30</v>
      </c>
      <c r="C165" s="17" t="s">
        <v>126</v>
      </c>
      <c r="D165" s="62" t="s">
        <v>31</v>
      </c>
      <c r="E165" s="18"/>
      <c r="F165" s="17"/>
      <c r="G165" s="20">
        <f>G166+G170+G177+G181</f>
        <v>11766003.050000001</v>
      </c>
      <c r="H165" s="20">
        <f>H166+H170+H177+H181</f>
        <v>11766003.050000001</v>
      </c>
    </row>
    <row r="166" spans="1:8" ht="42.75" x14ac:dyDescent="0.2">
      <c r="A166" s="12" t="s">
        <v>122</v>
      </c>
      <c r="B166" s="51" t="s">
        <v>137</v>
      </c>
      <c r="C166" s="17" t="s">
        <v>126</v>
      </c>
      <c r="D166" s="62" t="s">
        <v>129</v>
      </c>
      <c r="E166" s="18"/>
      <c r="F166" s="17"/>
      <c r="G166" s="20">
        <f>G168</f>
        <v>869711</v>
      </c>
      <c r="H166" s="20">
        <f>H168</f>
        <v>869711</v>
      </c>
    </row>
    <row r="167" spans="1:8" ht="45" x14ac:dyDescent="0.2">
      <c r="A167" s="12" t="s">
        <v>123</v>
      </c>
      <c r="B167" s="78" t="s">
        <v>204</v>
      </c>
      <c r="C167" s="12" t="s">
        <v>126</v>
      </c>
      <c r="D167" s="47" t="s">
        <v>129</v>
      </c>
      <c r="E167" s="46" t="s">
        <v>215</v>
      </c>
      <c r="F167" s="47"/>
      <c r="G167" s="48">
        <f>G168</f>
        <v>869711</v>
      </c>
      <c r="H167" s="48">
        <f>H168</f>
        <v>869711</v>
      </c>
    </row>
    <row r="168" spans="1:8" ht="45" x14ac:dyDescent="0.2">
      <c r="A168" s="12" t="s">
        <v>396</v>
      </c>
      <c r="B168" s="79" t="s">
        <v>293</v>
      </c>
      <c r="C168" s="12" t="s">
        <v>126</v>
      </c>
      <c r="D168" s="26" t="s">
        <v>129</v>
      </c>
      <c r="E168" s="13" t="s">
        <v>297</v>
      </c>
      <c r="F168" s="12"/>
      <c r="G168" s="21">
        <f>G169</f>
        <v>869711</v>
      </c>
      <c r="H168" s="21">
        <f>H169</f>
        <v>869711</v>
      </c>
    </row>
    <row r="169" spans="1:8" ht="30" x14ac:dyDescent="0.2">
      <c r="A169" s="12" t="s">
        <v>397</v>
      </c>
      <c r="B169" s="80" t="s">
        <v>130</v>
      </c>
      <c r="C169" s="12" t="s">
        <v>126</v>
      </c>
      <c r="D169" s="26" t="s">
        <v>129</v>
      </c>
      <c r="E169" s="13" t="s">
        <v>297</v>
      </c>
      <c r="F169" s="12" t="s">
        <v>106</v>
      </c>
      <c r="G169" s="21">
        <v>869711</v>
      </c>
      <c r="H169" s="21">
        <v>869711</v>
      </c>
    </row>
    <row r="170" spans="1:8" ht="57" x14ac:dyDescent="0.2">
      <c r="A170" s="12" t="s">
        <v>124</v>
      </c>
      <c r="B170" s="36" t="s">
        <v>132</v>
      </c>
      <c r="C170" s="12" t="s">
        <v>126</v>
      </c>
      <c r="D170" s="62" t="s">
        <v>131</v>
      </c>
      <c r="E170" s="18"/>
      <c r="F170" s="17"/>
      <c r="G170" s="20">
        <f>G171</f>
        <v>10211492.050000001</v>
      </c>
      <c r="H170" s="20">
        <f>H171</f>
        <v>10211492.050000001</v>
      </c>
    </row>
    <row r="171" spans="1:8" ht="45" x14ac:dyDescent="0.2">
      <c r="A171" s="12" t="s">
        <v>125</v>
      </c>
      <c r="B171" s="45" t="s">
        <v>204</v>
      </c>
      <c r="C171" s="12" t="s">
        <v>126</v>
      </c>
      <c r="D171" s="65" t="s">
        <v>131</v>
      </c>
      <c r="E171" s="46" t="s">
        <v>215</v>
      </c>
      <c r="F171" s="47"/>
      <c r="G171" s="49">
        <f>G172</f>
        <v>10211492.050000001</v>
      </c>
      <c r="H171" s="49">
        <f>H172</f>
        <v>10211492.050000001</v>
      </c>
    </row>
    <row r="172" spans="1:8" ht="60" x14ac:dyDescent="0.2">
      <c r="A172" s="12" t="s">
        <v>126</v>
      </c>
      <c r="B172" s="31" t="s">
        <v>295</v>
      </c>
      <c r="C172" s="12" t="s">
        <v>126</v>
      </c>
      <c r="D172" s="26" t="s">
        <v>131</v>
      </c>
      <c r="E172" s="13" t="s">
        <v>299</v>
      </c>
      <c r="F172" s="12"/>
      <c r="G172" s="21">
        <f>G173+G174+G175+G176</f>
        <v>10211492.050000001</v>
      </c>
      <c r="H172" s="21">
        <f>H173+H174+H175+H176</f>
        <v>10211492.050000001</v>
      </c>
    </row>
    <row r="173" spans="1:8" ht="30" x14ac:dyDescent="0.2">
      <c r="A173" s="12" t="s">
        <v>190</v>
      </c>
      <c r="B173" s="80" t="s">
        <v>130</v>
      </c>
      <c r="C173" s="12" t="s">
        <v>126</v>
      </c>
      <c r="D173" s="26" t="s">
        <v>131</v>
      </c>
      <c r="E173" s="13" t="s">
        <v>299</v>
      </c>
      <c r="F173" s="12" t="s">
        <v>106</v>
      </c>
      <c r="G173" s="21">
        <v>6605040</v>
      </c>
      <c r="H173" s="21">
        <v>6605040</v>
      </c>
    </row>
    <row r="174" spans="1:8" ht="30" x14ac:dyDescent="0.2">
      <c r="A174" s="12" t="s">
        <v>127</v>
      </c>
      <c r="B174" s="143" t="s">
        <v>460</v>
      </c>
      <c r="C174" s="12" t="s">
        <v>126</v>
      </c>
      <c r="D174" s="26" t="s">
        <v>131</v>
      </c>
      <c r="E174" s="13" t="s">
        <v>299</v>
      </c>
      <c r="F174" s="14" t="s">
        <v>1</v>
      </c>
      <c r="G174" s="21">
        <v>3542952.05</v>
      </c>
      <c r="H174" s="21">
        <v>3542952.05</v>
      </c>
    </row>
    <row r="175" spans="1:8" ht="30" x14ac:dyDescent="0.2">
      <c r="A175" s="12" t="s">
        <v>128</v>
      </c>
      <c r="B175" s="35" t="s">
        <v>296</v>
      </c>
      <c r="C175" s="12" t="s">
        <v>126</v>
      </c>
      <c r="D175" s="12" t="s">
        <v>131</v>
      </c>
      <c r="E175" s="13" t="s">
        <v>299</v>
      </c>
      <c r="F175" s="81">
        <v>320</v>
      </c>
      <c r="G175" s="21">
        <v>13500</v>
      </c>
      <c r="H175" s="21">
        <v>13500</v>
      </c>
    </row>
    <row r="176" spans="1:8" ht="15" x14ac:dyDescent="0.2">
      <c r="A176" s="12" t="s">
        <v>152</v>
      </c>
      <c r="B176" s="31" t="s">
        <v>3</v>
      </c>
      <c r="C176" s="12" t="s">
        <v>126</v>
      </c>
      <c r="D176" s="26" t="s">
        <v>131</v>
      </c>
      <c r="E176" s="13" t="s">
        <v>299</v>
      </c>
      <c r="F176" s="12" t="s">
        <v>2</v>
      </c>
      <c r="G176" s="21">
        <v>50000</v>
      </c>
      <c r="H176" s="21">
        <v>50000</v>
      </c>
    </row>
    <row r="177" spans="1:8" ht="15" x14ac:dyDescent="0.2">
      <c r="A177" s="12" t="s">
        <v>379</v>
      </c>
      <c r="B177" s="36" t="s">
        <v>134</v>
      </c>
      <c r="C177" s="12" t="s">
        <v>126</v>
      </c>
      <c r="D177" s="62" t="s">
        <v>133</v>
      </c>
      <c r="E177" s="18"/>
      <c r="F177" s="17"/>
      <c r="G177" s="124">
        <f t="shared" ref="G177:H179" si="7">G178</f>
        <v>200000</v>
      </c>
      <c r="H177" s="124">
        <f t="shared" si="7"/>
        <v>200000</v>
      </c>
    </row>
    <row r="178" spans="1:8" ht="45" x14ac:dyDescent="0.2">
      <c r="A178" s="14" t="s">
        <v>380</v>
      </c>
      <c r="B178" s="45" t="s">
        <v>204</v>
      </c>
      <c r="C178" s="16" t="s">
        <v>126</v>
      </c>
      <c r="D178" s="65" t="s">
        <v>133</v>
      </c>
      <c r="E178" s="46" t="s">
        <v>215</v>
      </c>
      <c r="F178" s="47"/>
      <c r="G178" s="48">
        <f t="shared" si="7"/>
        <v>200000</v>
      </c>
      <c r="H178" s="48">
        <f t="shared" si="7"/>
        <v>200000</v>
      </c>
    </row>
    <row r="179" spans="1:8" ht="45" x14ac:dyDescent="0.25">
      <c r="A179" s="12" t="s">
        <v>191</v>
      </c>
      <c r="B179" s="144" t="s">
        <v>461</v>
      </c>
      <c r="C179" s="12" t="s">
        <v>126</v>
      </c>
      <c r="D179" s="26" t="s">
        <v>133</v>
      </c>
      <c r="E179" s="13" t="s">
        <v>300</v>
      </c>
      <c r="F179" s="12"/>
      <c r="G179" s="21">
        <f t="shared" si="7"/>
        <v>200000</v>
      </c>
      <c r="H179" s="21">
        <f t="shared" si="7"/>
        <v>200000</v>
      </c>
    </row>
    <row r="180" spans="1:8" ht="15" x14ac:dyDescent="0.2">
      <c r="A180" s="12" t="s">
        <v>153</v>
      </c>
      <c r="B180" s="31" t="s">
        <v>136</v>
      </c>
      <c r="C180" s="12" t="s">
        <v>126</v>
      </c>
      <c r="D180" s="26" t="s">
        <v>133</v>
      </c>
      <c r="E180" s="13" t="s">
        <v>300</v>
      </c>
      <c r="F180" s="12" t="s">
        <v>135</v>
      </c>
      <c r="G180" s="23">
        <v>200000</v>
      </c>
      <c r="H180" s="23">
        <v>200000</v>
      </c>
    </row>
    <row r="181" spans="1:8" ht="15" x14ac:dyDescent="0.2">
      <c r="A181" s="12" t="s">
        <v>192</v>
      </c>
      <c r="B181" s="36" t="s">
        <v>5</v>
      </c>
      <c r="C181" s="12" t="s">
        <v>126</v>
      </c>
      <c r="D181" s="62" t="s">
        <v>4</v>
      </c>
      <c r="E181" s="18"/>
      <c r="F181" s="17"/>
      <c r="G181" s="20">
        <f>G182</f>
        <v>484800</v>
      </c>
      <c r="H181" s="20">
        <f>H182</f>
        <v>484800</v>
      </c>
    </row>
    <row r="182" spans="1:8" ht="45" x14ac:dyDescent="0.2">
      <c r="A182" s="12" t="s">
        <v>193</v>
      </c>
      <c r="B182" s="45" t="s">
        <v>204</v>
      </c>
      <c r="C182" s="12" t="s">
        <v>126</v>
      </c>
      <c r="D182" s="47" t="s">
        <v>4</v>
      </c>
      <c r="E182" s="50" t="s">
        <v>215</v>
      </c>
      <c r="F182" s="47"/>
      <c r="G182" s="48">
        <f>G183+G185</f>
        <v>484800</v>
      </c>
      <c r="H182" s="48">
        <f>H183+H185</f>
        <v>484800</v>
      </c>
    </row>
    <row r="183" spans="1:8" ht="75" x14ac:dyDescent="0.2">
      <c r="A183" s="12" t="s">
        <v>154</v>
      </c>
      <c r="B183" s="31" t="s">
        <v>339</v>
      </c>
      <c r="C183" s="12" t="s">
        <v>126</v>
      </c>
      <c r="D183" s="26" t="s">
        <v>4</v>
      </c>
      <c r="E183" s="13" t="s">
        <v>302</v>
      </c>
      <c r="F183" s="12"/>
      <c r="G183" s="21">
        <f>G184</f>
        <v>435000</v>
      </c>
      <c r="H183" s="21">
        <f>H184</f>
        <v>435000</v>
      </c>
    </row>
    <row r="184" spans="1:8" ht="15" x14ac:dyDescent="0.2">
      <c r="A184" s="12" t="s">
        <v>155</v>
      </c>
      <c r="B184" s="31" t="s">
        <v>100</v>
      </c>
      <c r="C184" s="12" t="s">
        <v>126</v>
      </c>
      <c r="D184" s="26" t="s">
        <v>4</v>
      </c>
      <c r="E184" s="13" t="s">
        <v>302</v>
      </c>
      <c r="F184" s="12" t="s">
        <v>99</v>
      </c>
      <c r="G184" s="21">
        <v>435000</v>
      </c>
      <c r="H184" s="21">
        <v>435000</v>
      </c>
    </row>
    <row r="185" spans="1:8" ht="60" x14ac:dyDescent="0.2">
      <c r="A185" s="12" t="s">
        <v>156</v>
      </c>
      <c r="B185" s="38" t="s">
        <v>301</v>
      </c>
      <c r="C185" s="12" t="s">
        <v>126</v>
      </c>
      <c r="D185" s="26" t="s">
        <v>4</v>
      </c>
      <c r="E185" s="30" t="s">
        <v>303</v>
      </c>
      <c r="F185" s="12"/>
      <c r="G185" s="120">
        <f>G186</f>
        <v>49800</v>
      </c>
      <c r="H185" s="120">
        <f>H186</f>
        <v>49800</v>
      </c>
    </row>
    <row r="186" spans="1:8" ht="30" x14ac:dyDescent="0.2">
      <c r="A186" s="12" t="s">
        <v>398</v>
      </c>
      <c r="B186" s="143" t="s">
        <v>460</v>
      </c>
      <c r="C186" s="15" t="s">
        <v>126</v>
      </c>
      <c r="D186" s="26" t="s">
        <v>4</v>
      </c>
      <c r="E186" s="30" t="s">
        <v>303</v>
      </c>
      <c r="F186" s="12" t="s">
        <v>1</v>
      </c>
      <c r="G186" s="21">
        <v>49800</v>
      </c>
      <c r="H186" s="21">
        <v>49800</v>
      </c>
    </row>
    <row r="187" spans="1:8" ht="15" x14ac:dyDescent="0.2">
      <c r="A187" s="12" t="s">
        <v>399</v>
      </c>
      <c r="B187" s="36" t="s">
        <v>356</v>
      </c>
      <c r="C187" s="92" t="s">
        <v>126</v>
      </c>
      <c r="D187" s="93" t="s">
        <v>359</v>
      </c>
      <c r="E187" s="94"/>
      <c r="F187" s="95"/>
      <c r="G187" s="22">
        <f t="shared" ref="G187:H189" si="8">G188</f>
        <v>927000</v>
      </c>
      <c r="H187" s="22">
        <f t="shared" si="8"/>
        <v>963000</v>
      </c>
    </row>
    <row r="188" spans="1:8" ht="15" x14ac:dyDescent="0.2">
      <c r="A188" s="12" t="s">
        <v>446</v>
      </c>
      <c r="B188" s="127" t="s">
        <v>357</v>
      </c>
      <c r="C188" s="92" t="s">
        <v>126</v>
      </c>
      <c r="D188" s="17" t="s">
        <v>360</v>
      </c>
      <c r="E188" s="18"/>
      <c r="F188" s="17"/>
      <c r="G188" s="20">
        <f t="shared" si="8"/>
        <v>927000</v>
      </c>
      <c r="H188" s="20">
        <f t="shared" si="8"/>
        <v>963000</v>
      </c>
    </row>
    <row r="189" spans="1:8" ht="30.75" customHeight="1" x14ac:dyDescent="0.2">
      <c r="A189" s="12" t="s">
        <v>400</v>
      </c>
      <c r="B189" s="45" t="s">
        <v>204</v>
      </c>
      <c r="C189" s="72" t="s">
        <v>126</v>
      </c>
      <c r="D189" s="128" t="s">
        <v>360</v>
      </c>
      <c r="E189" s="50" t="s">
        <v>215</v>
      </c>
      <c r="F189" s="115"/>
      <c r="G189" s="49">
        <f t="shared" si="8"/>
        <v>927000</v>
      </c>
      <c r="H189" s="49">
        <f t="shared" si="8"/>
        <v>963000</v>
      </c>
    </row>
    <row r="190" spans="1:8" ht="94.5" customHeight="1" x14ac:dyDescent="0.2">
      <c r="A190" s="12" t="s">
        <v>447</v>
      </c>
      <c r="B190" s="126" t="s">
        <v>358</v>
      </c>
      <c r="C190" s="15" t="s">
        <v>126</v>
      </c>
      <c r="D190" s="12" t="s">
        <v>360</v>
      </c>
      <c r="E190" s="129" t="s">
        <v>361</v>
      </c>
      <c r="F190" s="12"/>
      <c r="G190" s="21">
        <f>G191+G192</f>
        <v>927000</v>
      </c>
      <c r="H190" s="21">
        <f>H191+H192</f>
        <v>963000</v>
      </c>
    </row>
    <row r="191" spans="1:8" ht="30" x14ac:dyDescent="0.2">
      <c r="A191" s="12" t="s">
        <v>448</v>
      </c>
      <c r="B191" s="31" t="s">
        <v>130</v>
      </c>
      <c r="C191" s="15" t="s">
        <v>126</v>
      </c>
      <c r="D191" s="12" t="s">
        <v>360</v>
      </c>
      <c r="E191" s="129" t="s">
        <v>361</v>
      </c>
      <c r="F191" s="12" t="s">
        <v>106</v>
      </c>
      <c r="G191" s="21">
        <v>738000</v>
      </c>
      <c r="H191" s="21">
        <v>738000</v>
      </c>
    </row>
    <row r="192" spans="1:8" ht="30" x14ac:dyDescent="0.2">
      <c r="A192" s="141">
        <v>182</v>
      </c>
      <c r="B192" s="143" t="s">
        <v>460</v>
      </c>
      <c r="C192" s="15" t="s">
        <v>126</v>
      </c>
      <c r="D192" s="12" t="s">
        <v>360</v>
      </c>
      <c r="E192" s="129" t="s">
        <v>361</v>
      </c>
      <c r="F192" s="12" t="s">
        <v>1</v>
      </c>
      <c r="G192" s="21">
        <v>189000</v>
      </c>
      <c r="H192" s="21">
        <v>225000</v>
      </c>
    </row>
    <row r="193" spans="1:8" ht="14.25" x14ac:dyDescent="0.2">
      <c r="A193" s="141">
        <v>183</v>
      </c>
      <c r="B193" s="58" t="s">
        <v>87</v>
      </c>
      <c r="C193" s="92" t="s">
        <v>126</v>
      </c>
      <c r="D193" s="17" t="s">
        <v>88</v>
      </c>
      <c r="E193" s="18"/>
      <c r="F193" s="17"/>
      <c r="G193" s="20">
        <f>G194+G205+G200</f>
        <v>3920640</v>
      </c>
      <c r="H193" s="20">
        <f>H194+H205+H200</f>
        <v>4116676</v>
      </c>
    </row>
    <row r="194" spans="1:8" ht="14.25" x14ac:dyDescent="0.2">
      <c r="A194" s="141">
        <v>184</v>
      </c>
      <c r="B194" s="36" t="s">
        <v>20</v>
      </c>
      <c r="C194" s="92" t="s">
        <v>126</v>
      </c>
      <c r="D194" s="17" t="s">
        <v>19</v>
      </c>
      <c r="E194" s="18"/>
      <c r="F194" s="17"/>
      <c r="G194" s="20">
        <f t="shared" ref="G194:H198" si="9">G195</f>
        <v>330000</v>
      </c>
      <c r="H194" s="20">
        <f t="shared" si="9"/>
        <v>330000</v>
      </c>
    </row>
    <row r="195" spans="1:8" ht="30" x14ac:dyDescent="0.2">
      <c r="A195" s="141">
        <v>185</v>
      </c>
      <c r="B195" s="53" t="s">
        <v>197</v>
      </c>
      <c r="C195" s="15" t="s">
        <v>126</v>
      </c>
      <c r="D195" s="65" t="s">
        <v>19</v>
      </c>
      <c r="E195" s="71" t="s">
        <v>205</v>
      </c>
      <c r="F195" s="47"/>
      <c r="G195" s="48">
        <f t="shared" si="9"/>
        <v>330000</v>
      </c>
      <c r="H195" s="48">
        <f t="shared" si="9"/>
        <v>330000</v>
      </c>
    </row>
    <row r="196" spans="1:8" ht="30" x14ac:dyDescent="0.2">
      <c r="A196" s="141">
        <v>186</v>
      </c>
      <c r="B196" s="53" t="s">
        <v>225</v>
      </c>
      <c r="C196" s="15" t="s">
        <v>126</v>
      </c>
      <c r="D196" s="65" t="s">
        <v>19</v>
      </c>
      <c r="E196" s="71" t="s">
        <v>267</v>
      </c>
      <c r="F196" s="47"/>
      <c r="G196" s="48">
        <f t="shared" si="9"/>
        <v>330000</v>
      </c>
      <c r="H196" s="48">
        <f t="shared" si="9"/>
        <v>330000</v>
      </c>
    </row>
    <row r="197" spans="1:8" ht="30" x14ac:dyDescent="0.2">
      <c r="A197" s="141">
        <v>187</v>
      </c>
      <c r="B197" s="31" t="s">
        <v>226</v>
      </c>
      <c r="C197" s="15" t="s">
        <v>126</v>
      </c>
      <c r="D197" s="26" t="s">
        <v>19</v>
      </c>
      <c r="E197" s="30" t="s">
        <v>268</v>
      </c>
      <c r="F197" s="12"/>
      <c r="G197" s="21">
        <f t="shared" si="9"/>
        <v>330000</v>
      </c>
      <c r="H197" s="21">
        <f t="shared" si="9"/>
        <v>330000</v>
      </c>
    </row>
    <row r="198" spans="1:8" ht="75" x14ac:dyDescent="0.25">
      <c r="A198" s="141">
        <v>188</v>
      </c>
      <c r="B198" s="54" t="s">
        <v>227</v>
      </c>
      <c r="C198" s="15" t="s">
        <v>126</v>
      </c>
      <c r="D198" s="26" t="s">
        <v>19</v>
      </c>
      <c r="E198" s="13" t="s">
        <v>269</v>
      </c>
      <c r="F198" s="12"/>
      <c r="G198" s="21">
        <f t="shared" si="9"/>
        <v>330000</v>
      </c>
      <c r="H198" s="21">
        <f t="shared" si="9"/>
        <v>330000</v>
      </c>
    </row>
    <row r="199" spans="1:8" ht="30" x14ac:dyDescent="0.2">
      <c r="A199" s="141">
        <v>189</v>
      </c>
      <c r="B199" s="143" t="s">
        <v>460</v>
      </c>
      <c r="C199" s="15" t="s">
        <v>126</v>
      </c>
      <c r="D199" s="26" t="s">
        <v>19</v>
      </c>
      <c r="E199" s="13" t="s">
        <v>269</v>
      </c>
      <c r="F199" s="12" t="s">
        <v>1</v>
      </c>
      <c r="G199" s="21">
        <v>330000</v>
      </c>
      <c r="H199" s="21">
        <v>330000</v>
      </c>
    </row>
    <row r="200" spans="1:8" ht="15" x14ac:dyDescent="0.2">
      <c r="A200" s="141">
        <v>190</v>
      </c>
      <c r="B200" s="36" t="s">
        <v>98</v>
      </c>
      <c r="C200" s="15" t="s">
        <v>126</v>
      </c>
      <c r="D200" s="62" t="s">
        <v>97</v>
      </c>
      <c r="E200" s="18"/>
      <c r="F200" s="17"/>
      <c r="G200" s="20">
        <f t="shared" ref="G200:H203" si="10">G201</f>
        <v>50000</v>
      </c>
      <c r="H200" s="20">
        <f t="shared" si="10"/>
        <v>50000</v>
      </c>
    </row>
    <row r="201" spans="1:8" ht="30" x14ac:dyDescent="0.2">
      <c r="A201" s="141">
        <v>191</v>
      </c>
      <c r="B201" s="53" t="s">
        <v>197</v>
      </c>
      <c r="C201" s="15" t="s">
        <v>126</v>
      </c>
      <c r="D201" s="47" t="s">
        <v>97</v>
      </c>
      <c r="E201" s="46" t="s">
        <v>205</v>
      </c>
      <c r="F201" s="47"/>
      <c r="G201" s="48">
        <f t="shared" si="10"/>
        <v>50000</v>
      </c>
      <c r="H201" s="48">
        <f t="shared" si="10"/>
        <v>50000</v>
      </c>
    </row>
    <row r="202" spans="1:8" ht="45" x14ac:dyDescent="0.2">
      <c r="A202" s="141">
        <v>192</v>
      </c>
      <c r="B202" s="53" t="s">
        <v>50</v>
      </c>
      <c r="C202" s="72" t="s">
        <v>126</v>
      </c>
      <c r="D202" s="65" t="s">
        <v>97</v>
      </c>
      <c r="E202" s="46" t="s">
        <v>206</v>
      </c>
      <c r="F202" s="72"/>
      <c r="G202" s="49">
        <f t="shared" si="10"/>
        <v>50000</v>
      </c>
      <c r="H202" s="49">
        <f t="shared" si="10"/>
        <v>50000</v>
      </c>
    </row>
    <row r="203" spans="1:8" ht="60" x14ac:dyDescent="0.2">
      <c r="A203" s="141">
        <v>193</v>
      </c>
      <c r="B203" s="31" t="s">
        <v>346</v>
      </c>
      <c r="C203" s="15" t="s">
        <v>126</v>
      </c>
      <c r="D203" s="26" t="s">
        <v>97</v>
      </c>
      <c r="E203" s="13" t="s">
        <v>345</v>
      </c>
      <c r="F203" s="15"/>
      <c r="G203" s="21">
        <f t="shared" si="10"/>
        <v>50000</v>
      </c>
      <c r="H203" s="21">
        <f t="shared" si="10"/>
        <v>50000</v>
      </c>
    </row>
    <row r="204" spans="1:8" ht="30" x14ac:dyDescent="0.2">
      <c r="A204" s="141">
        <v>194</v>
      </c>
      <c r="B204" s="143" t="s">
        <v>460</v>
      </c>
      <c r="C204" s="15" t="s">
        <v>126</v>
      </c>
      <c r="D204" s="26" t="s">
        <v>97</v>
      </c>
      <c r="E204" s="13" t="s">
        <v>345</v>
      </c>
      <c r="F204" s="12" t="s">
        <v>1</v>
      </c>
      <c r="G204" s="21">
        <v>50000</v>
      </c>
      <c r="H204" s="21">
        <v>50000</v>
      </c>
    </row>
    <row r="205" spans="1:8" ht="15" x14ac:dyDescent="0.2">
      <c r="A205" s="141">
        <v>195</v>
      </c>
      <c r="B205" s="36" t="s">
        <v>102</v>
      </c>
      <c r="C205" s="92" t="s">
        <v>126</v>
      </c>
      <c r="D205" s="62" t="s">
        <v>101</v>
      </c>
      <c r="E205" s="18"/>
      <c r="F205" s="15"/>
      <c r="G205" s="20">
        <f>G206+G211</f>
        <v>3540640</v>
      </c>
      <c r="H205" s="20">
        <f>H206+H211</f>
        <v>3736676</v>
      </c>
    </row>
    <row r="206" spans="1:8" ht="30" x14ac:dyDescent="0.2">
      <c r="A206" s="141">
        <v>196</v>
      </c>
      <c r="B206" s="53" t="s">
        <v>197</v>
      </c>
      <c r="C206" s="15" t="s">
        <v>126</v>
      </c>
      <c r="D206" s="65" t="s">
        <v>101</v>
      </c>
      <c r="E206" s="71" t="s">
        <v>205</v>
      </c>
      <c r="F206" s="15"/>
      <c r="G206" s="21">
        <f t="shared" ref="G206:H209" si="11">G207</f>
        <v>3500640</v>
      </c>
      <c r="H206" s="21">
        <f t="shared" si="11"/>
        <v>3696676</v>
      </c>
    </row>
    <row r="207" spans="1:8" ht="15" x14ac:dyDescent="0.2">
      <c r="A207" s="141">
        <v>197</v>
      </c>
      <c r="B207" s="39" t="s">
        <v>236</v>
      </c>
      <c r="C207" s="15" t="s">
        <v>126</v>
      </c>
      <c r="D207" s="47" t="s">
        <v>101</v>
      </c>
      <c r="E207" s="72" t="s">
        <v>278</v>
      </c>
      <c r="F207" s="15"/>
      <c r="G207" s="21">
        <f t="shared" si="11"/>
        <v>3500640</v>
      </c>
      <c r="H207" s="21">
        <f t="shared" si="11"/>
        <v>3696676</v>
      </c>
    </row>
    <row r="208" spans="1:8" ht="30" x14ac:dyDescent="0.2">
      <c r="A208" s="141">
        <v>198</v>
      </c>
      <c r="B208" s="31" t="s">
        <v>241</v>
      </c>
      <c r="C208" s="15" t="s">
        <v>126</v>
      </c>
      <c r="D208" s="26" t="s">
        <v>101</v>
      </c>
      <c r="E208" s="13" t="s">
        <v>283</v>
      </c>
      <c r="F208" s="15"/>
      <c r="G208" s="21">
        <f>G209</f>
        <v>3500640</v>
      </c>
      <c r="H208" s="21">
        <f>H209</f>
        <v>3696676</v>
      </c>
    </row>
    <row r="209" spans="1:8" ht="30" x14ac:dyDescent="0.2">
      <c r="A209" s="141">
        <v>199</v>
      </c>
      <c r="B209" s="31" t="s">
        <v>247</v>
      </c>
      <c r="C209" s="15" t="s">
        <v>126</v>
      </c>
      <c r="D209" s="26" t="s">
        <v>101</v>
      </c>
      <c r="E209" s="13" t="s">
        <v>289</v>
      </c>
      <c r="F209" s="12"/>
      <c r="G209" s="21">
        <f t="shared" si="11"/>
        <v>3500640</v>
      </c>
      <c r="H209" s="21">
        <f t="shared" si="11"/>
        <v>3696676</v>
      </c>
    </row>
    <row r="210" spans="1:8" ht="30" x14ac:dyDescent="0.2">
      <c r="A210" s="141">
        <v>200</v>
      </c>
      <c r="B210" s="143" t="s">
        <v>460</v>
      </c>
      <c r="C210" s="12" t="s">
        <v>126</v>
      </c>
      <c r="D210" s="26" t="s">
        <v>101</v>
      </c>
      <c r="E210" s="13" t="s">
        <v>289</v>
      </c>
      <c r="F210" s="12" t="s">
        <v>1</v>
      </c>
      <c r="G210" s="21">
        <v>3500640</v>
      </c>
      <c r="H210" s="21">
        <v>3696676</v>
      </c>
    </row>
    <row r="211" spans="1:8" ht="45" x14ac:dyDescent="0.2">
      <c r="A211" s="141">
        <v>201</v>
      </c>
      <c r="B211" s="78" t="s">
        <v>204</v>
      </c>
      <c r="C211" s="47" t="s">
        <v>126</v>
      </c>
      <c r="D211" s="65" t="s">
        <v>101</v>
      </c>
      <c r="E211" s="71" t="s">
        <v>215</v>
      </c>
      <c r="F211" s="72"/>
      <c r="G211" s="49">
        <f>G212</f>
        <v>40000</v>
      </c>
      <c r="H211" s="49">
        <f>H212</f>
        <v>40000</v>
      </c>
    </row>
    <row r="212" spans="1:8" ht="60" x14ac:dyDescent="0.2">
      <c r="A212" s="12" t="s">
        <v>449</v>
      </c>
      <c r="B212" s="31" t="s">
        <v>459</v>
      </c>
      <c r="C212" s="15" t="s">
        <v>126</v>
      </c>
      <c r="D212" s="26" t="s">
        <v>101</v>
      </c>
      <c r="E212" s="13" t="s">
        <v>456</v>
      </c>
      <c r="F212" s="12"/>
      <c r="G212" s="21">
        <f>G213</f>
        <v>40000</v>
      </c>
      <c r="H212" s="21">
        <f>H213</f>
        <v>40000</v>
      </c>
    </row>
    <row r="213" spans="1:8" ht="30" x14ac:dyDescent="0.2">
      <c r="A213" s="14" t="s">
        <v>450</v>
      </c>
      <c r="B213" s="143" t="s">
        <v>460</v>
      </c>
      <c r="C213" s="12" t="s">
        <v>126</v>
      </c>
      <c r="D213" s="26" t="s">
        <v>101</v>
      </c>
      <c r="E213" s="13" t="s">
        <v>456</v>
      </c>
      <c r="F213" s="12" t="s">
        <v>1</v>
      </c>
      <c r="G213" s="21">
        <v>40000</v>
      </c>
      <c r="H213" s="21">
        <v>40000</v>
      </c>
    </row>
    <row r="214" spans="1:8" ht="15.75" x14ac:dyDescent="0.25">
      <c r="A214" s="12" t="s">
        <v>451</v>
      </c>
      <c r="B214" s="102" t="s">
        <v>325</v>
      </c>
      <c r="C214" s="17" t="s">
        <v>126</v>
      </c>
      <c r="D214" s="62" t="s">
        <v>328</v>
      </c>
      <c r="E214" s="103"/>
      <c r="F214" s="92"/>
      <c r="G214" s="22">
        <f t="shared" ref="G214:H219" si="12">G215</f>
        <v>200000</v>
      </c>
      <c r="H214" s="22">
        <f t="shared" si="12"/>
        <v>200000</v>
      </c>
    </row>
    <row r="215" spans="1:8" ht="15.75" x14ac:dyDescent="0.25">
      <c r="A215" s="12" t="s">
        <v>381</v>
      </c>
      <c r="B215" s="104" t="s">
        <v>326</v>
      </c>
      <c r="C215" s="17" t="s">
        <v>126</v>
      </c>
      <c r="D215" s="62" t="s">
        <v>329</v>
      </c>
      <c r="E215" s="103"/>
      <c r="F215" s="92"/>
      <c r="G215" s="20">
        <f t="shared" si="12"/>
        <v>200000</v>
      </c>
      <c r="H215" s="20">
        <f t="shared" si="12"/>
        <v>200000</v>
      </c>
    </row>
    <row r="216" spans="1:8" ht="30" x14ac:dyDescent="0.2">
      <c r="A216" s="12" t="s">
        <v>382</v>
      </c>
      <c r="B216" s="53" t="s">
        <v>327</v>
      </c>
      <c r="C216" s="12" t="s">
        <v>126</v>
      </c>
      <c r="D216" s="26" t="s">
        <v>329</v>
      </c>
      <c r="E216" s="86" t="s">
        <v>310</v>
      </c>
      <c r="F216" s="15"/>
      <c r="G216" s="29">
        <f t="shared" si="12"/>
        <v>200000</v>
      </c>
      <c r="H216" s="29">
        <f t="shared" si="12"/>
        <v>200000</v>
      </c>
    </row>
    <row r="217" spans="1:8" ht="30" x14ac:dyDescent="0.25">
      <c r="A217" s="14" t="s">
        <v>383</v>
      </c>
      <c r="B217" s="106" t="s">
        <v>330</v>
      </c>
      <c r="C217" s="12" t="s">
        <v>126</v>
      </c>
      <c r="D217" s="26" t="s">
        <v>329</v>
      </c>
      <c r="E217" s="105" t="s">
        <v>332</v>
      </c>
      <c r="F217" s="15"/>
      <c r="G217" s="21">
        <f t="shared" si="12"/>
        <v>200000</v>
      </c>
      <c r="H217" s="21">
        <f t="shared" si="12"/>
        <v>200000</v>
      </c>
    </row>
    <row r="218" spans="1:8" ht="30" x14ac:dyDescent="0.2">
      <c r="A218" s="12" t="s">
        <v>335</v>
      </c>
      <c r="B218" s="41" t="s">
        <v>331</v>
      </c>
      <c r="C218" s="26" t="s">
        <v>126</v>
      </c>
      <c r="D218" s="26" t="s">
        <v>329</v>
      </c>
      <c r="E218" s="105" t="s">
        <v>333</v>
      </c>
      <c r="F218" s="15"/>
      <c r="G218" s="29">
        <f t="shared" si="12"/>
        <v>200000</v>
      </c>
      <c r="H218" s="29">
        <f t="shared" si="12"/>
        <v>200000</v>
      </c>
    </row>
    <row r="219" spans="1:8" ht="75" x14ac:dyDescent="0.2">
      <c r="A219" s="12" t="s">
        <v>336</v>
      </c>
      <c r="B219" s="41" t="s">
        <v>340</v>
      </c>
      <c r="C219" s="26" t="s">
        <v>126</v>
      </c>
      <c r="D219" s="26" t="s">
        <v>329</v>
      </c>
      <c r="E219" s="105" t="s">
        <v>334</v>
      </c>
      <c r="F219" s="15"/>
      <c r="G219" s="21">
        <f t="shared" si="12"/>
        <v>200000</v>
      </c>
      <c r="H219" s="21">
        <f t="shared" si="12"/>
        <v>200000</v>
      </c>
    </row>
    <row r="220" spans="1:8" ht="15.75" x14ac:dyDescent="0.2">
      <c r="A220" s="12" t="s">
        <v>337</v>
      </c>
      <c r="B220" s="42" t="s">
        <v>100</v>
      </c>
      <c r="C220" s="12" t="s">
        <v>126</v>
      </c>
      <c r="D220" s="26" t="s">
        <v>329</v>
      </c>
      <c r="E220" s="105" t="s">
        <v>334</v>
      </c>
      <c r="F220" s="15" t="s">
        <v>99</v>
      </c>
      <c r="G220" s="29">
        <v>200000</v>
      </c>
      <c r="H220" s="29">
        <v>200000</v>
      </c>
    </row>
    <row r="221" spans="1:8" ht="15" x14ac:dyDescent="0.25">
      <c r="A221" s="116">
        <v>211</v>
      </c>
      <c r="B221" s="51" t="s">
        <v>138</v>
      </c>
      <c r="C221" s="17" t="s">
        <v>126</v>
      </c>
      <c r="D221" s="62" t="s">
        <v>139</v>
      </c>
      <c r="E221" s="91"/>
      <c r="F221" s="15"/>
      <c r="G221" s="20">
        <f>G222</f>
        <v>1200000</v>
      </c>
      <c r="H221" s="20">
        <f>H222</f>
        <v>1200000</v>
      </c>
    </row>
    <row r="222" spans="1:8" ht="15" x14ac:dyDescent="0.25">
      <c r="A222" s="117">
        <v>212</v>
      </c>
      <c r="B222" s="36" t="s">
        <v>141</v>
      </c>
      <c r="C222" s="17" t="s">
        <v>126</v>
      </c>
      <c r="D222" s="62" t="s">
        <v>140</v>
      </c>
      <c r="E222" s="11"/>
      <c r="F222" s="12"/>
      <c r="G222" s="20">
        <f>G223</f>
        <v>1200000</v>
      </c>
      <c r="H222" s="20">
        <f>H223</f>
        <v>1200000</v>
      </c>
    </row>
    <row r="223" spans="1:8" ht="30" x14ac:dyDescent="0.25">
      <c r="A223" s="118">
        <v>213</v>
      </c>
      <c r="B223" s="53" t="s">
        <v>327</v>
      </c>
      <c r="C223" s="14" t="s">
        <v>126</v>
      </c>
      <c r="D223" s="65" t="s">
        <v>140</v>
      </c>
      <c r="E223" s="86" t="s">
        <v>310</v>
      </c>
      <c r="F223" s="47"/>
      <c r="G223" s="48">
        <f>G224+G230</f>
        <v>1200000</v>
      </c>
      <c r="H223" s="48">
        <f>H224+H230</f>
        <v>1200000</v>
      </c>
    </row>
    <row r="224" spans="1:8" ht="15" x14ac:dyDescent="0.25">
      <c r="A224" s="117">
        <v>214</v>
      </c>
      <c r="B224" s="53" t="s">
        <v>304</v>
      </c>
      <c r="C224" s="12" t="s">
        <v>126</v>
      </c>
      <c r="D224" s="65" t="s">
        <v>140</v>
      </c>
      <c r="E224" s="47" t="s">
        <v>311</v>
      </c>
      <c r="F224" s="47"/>
      <c r="G224" s="48">
        <f>G226+G228</f>
        <v>800000</v>
      </c>
      <c r="H224" s="48">
        <f>H226+H228</f>
        <v>800000</v>
      </c>
    </row>
    <row r="225" spans="1:8" ht="30" x14ac:dyDescent="0.25">
      <c r="A225" s="118">
        <v>215</v>
      </c>
      <c r="B225" s="31" t="s">
        <v>305</v>
      </c>
      <c r="C225" s="12" t="s">
        <v>126</v>
      </c>
      <c r="D225" s="26" t="s">
        <v>140</v>
      </c>
      <c r="E225" s="19" t="s">
        <v>312</v>
      </c>
      <c r="F225" s="14"/>
      <c r="G225" s="21">
        <f>G226+G228</f>
        <v>800000</v>
      </c>
      <c r="H225" s="21">
        <f>H226+H228</f>
        <v>800000</v>
      </c>
    </row>
    <row r="226" spans="1:8" ht="45" x14ac:dyDescent="0.25">
      <c r="A226" s="117">
        <v>216</v>
      </c>
      <c r="B226" s="41" t="s">
        <v>412</v>
      </c>
      <c r="C226" s="12" t="s">
        <v>126</v>
      </c>
      <c r="D226" s="26" t="s">
        <v>140</v>
      </c>
      <c r="E226" s="13" t="s">
        <v>313</v>
      </c>
      <c r="F226" s="12"/>
      <c r="G226" s="21">
        <f>G227</f>
        <v>300000</v>
      </c>
      <c r="H226" s="21">
        <f>H227</f>
        <v>300000</v>
      </c>
    </row>
    <row r="227" spans="1:8" ht="30" x14ac:dyDescent="0.25">
      <c r="A227" s="118">
        <v>217</v>
      </c>
      <c r="B227" s="143" t="s">
        <v>460</v>
      </c>
      <c r="C227" s="12" t="s">
        <v>126</v>
      </c>
      <c r="D227" s="26" t="s">
        <v>140</v>
      </c>
      <c r="E227" s="13" t="s">
        <v>313</v>
      </c>
      <c r="F227" s="16" t="s">
        <v>1</v>
      </c>
      <c r="G227" s="21">
        <v>300000</v>
      </c>
      <c r="H227" s="21">
        <v>300000</v>
      </c>
    </row>
    <row r="228" spans="1:8" ht="75" x14ac:dyDescent="0.25">
      <c r="A228" s="118">
        <v>218</v>
      </c>
      <c r="B228" s="82" t="s">
        <v>342</v>
      </c>
      <c r="C228" s="14" t="s">
        <v>126</v>
      </c>
      <c r="D228" s="26" t="s">
        <v>140</v>
      </c>
      <c r="E228" s="13" t="s">
        <v>314</v>
      </c>
      <c r="F228" s="12"/>
      <c r="G228" s="21">
        <f>G229</f>
        <v>500000</v>
      </c>
      <c r="H228" s="21">
        <f>H229</f>
        <v>500000</v>
      </c>
    </row>
    <row r="229" spans="1:8" ht="15" x14ac:dyDescent="0.25">
      <c r="A229" s="118">
        <v>219</v>
      </c>
      <c r="B229" s="31" t="s">
        <v>100</v>
      </c>
      <c r="C229" s="12" t="s">
        <v>126</v>
      </c>
      <c r="D229" s="26" t="s">
        <v>140</v>
      </c>
      <c r="E229" s="13" t="s">
        <v>314</v>
      </c>
      <c r="F229" s="25" t="s">
        <v>99</v>
      </c>
      <c r="G229" s="69">
        <v>500000</v>
      </c>
      <c r="H229" s="69">
        <v>500000</v>
      </c>
    </row>
    <row r="230" spans="1:8" ht="60" x14ac:dyDescent="0.25">
      <c r="A230" s="118">
        <v>220</v>
      </c>
      <c r="B230" s="138" t="s">
        <v>413</v>
      </c>
      <c r="C230" s="14" t="s">
        <v>126</v>
      </c>
      <c r="D230" s="65" t="s">
        <v>140</v>
      </c>
      <c r="E230" s="46" t="s">
        <v>315</v>
      </c>
      <c r="F230" s="47"/>
      <c r="G230" s="48">
        <f t="shared" ref="G230:H232" si="13">G231</f>
        <v>400000</v>
      </c>
      <c r="H230" s="48">
        <f t="shared" si="13"/>
        <v>400000</v>
      </c>
    </row>
    <row r="231" spans="1:8" ht="45" x14ac:dyDescent="0.25">
      <c r="A231" s="118">
        <v>221</v>
      </c>
      <c r="B231" s="31" t="s">
        <v>343</v>
      </c>
      <c r="C231" s="12" t="s">
        <v>126</v>
      </c>
      <c r="D231" s="26" t="s">
        <v>140</v>
      </c>
      <c r="E231" s="13" t="s">
        <v>316</v>
      </c>
      <c r="F231" s="12"/>
      <c r="G231" s="21">
        <f t="shared" si="13"/>
        <v>400000</v>
      </c>
      <c r="H231" s="21">
        <f t="shared" si="13"/>
        <v>400000</v>
      </c>
    </row>
    <row r="232" spans="1:8" ht="111" customHeight="1" x14ac:dyDescent="0.25">
      <c r="A232" s="118">
        <v>222</v>
      </c>
      <c r="B232" s="31" t="s">
        <v>344</v>
      </c>
      <c r="C232" s="14" t="s">
        <v>126</v>
      </c>
      <c r="D232" s="26" t="s">
        <v>140</v>
      </c>
      <c r="E232" s="13" t="s">
        <v>317</v>
      </c>
      <c r="F232" s="12"/>
      <c r="G232" s="21">
        <f t="shared" si="13"/>
        <v>400000</v>
      </c>
      <c r="H232" s="21">
        <f t="shared" si="13"/>
        <v>400000</v>
      </c>
    </row>
    <row r="233" spans="1:8" ht="15" x14ac:dyDescent="0.25">
      <c r="A233" s="118">
        <v>223</v>
      </c>
      <c r="B233" s="38" t="s">
        <v>100</v>
      </c>
      <c r="C233" s="12" t="s">
        <v>126</v>
      </c>
      <c r="D233" s="87" t="s">
        <v>140</v>
      </c>
      <c r="E233" s="13" t="s">
        <v>317</v>
      </c>
      <c r="F233" s="16" t="s">
        <v>99</v>
      </c>
      <c r="G233" s="23">
        <v>400000</v>
      </c>
      <c r="H233" s="23">
        <v>400000</v>
      </c>
    </row>
    <row r="234" spans="1:8" ht="15" x14ac:dyDescent="0.25">
      <c r="A234" s="118">
        <v>224</v>
      </c>
      <c r="B234" s="51" t="s">
        <v>146</v>
      </c>
      <c r="C234" s="14" t="s">
        <v>126</v>
      </c>
      <c r="D234" s="62" t="s">
        <v>147</v>
      </c>
      <c r="E234" s="13"/>
      <c r="F234" s="12"/>
      <c r="G234" s="20">
        <f t="shared" ref="G234:H238" si="14">G235</f>
        <v>30000</v>
      </c>
      <c r="H234" s="20">
        <f t="shared" si="14"/>
        <v>30000</v>
      </c>
    </row>
    <row r="235" spans="1:8" ht="15" x14ac:dyDescent="0.25">
      <c r="A235" s="118">
        <v>225</v>
      </c>
      <c r="B235" s="36" t="s">
        <v>143</v>
      </c>
      <c r="C235" s="12" t="s">
        <v>126</v>
      </c>
      <c r="D235" s="62" t="s">
        <v>142</v>
      </c>
      <c r="E235" s="13"/>
      <c r="F235" s="12"/>
      <c r="G235" s="20">
        <f t="shared" si="14"/>
        <v>30000</v>
      </c>
      <c r="H235" s="20">
        <f t="shared" si="14"/>
        <v>30000</v>
      </c>
    </row>
    <row r="236" spans="1:8" ht="45" x14ac:dyDescent="0.25">
      <c r="A236" s="118">
        <v>226</v>
      </c>
      <c r="B236" s="83" t="s">
        <v>204</v>
      </c>
      <c r="C236" s="14" t="s">
        <v>126</v>
      </c>
      <c r="D236" s="88" t="s">
        <v>142</v>
      </c>
      <c r="E236" s="46" t="s">
        <v>318</v>
      </c>
      <c r="F236" s="47"/>
      <c r="G236" s="48">
        <f t="shared" si="14"/>
        <v>30000</v>
      </c>
      <c r="H236" s="48">
        <f t="shared" si="14"/>
        <v>30000</v>
      </c>
    </row>
    <row r="237" spans="1:8" ht="30" x14ac:dyDescent="0.25">
      <c r="A237" s="118">
        <v>227</v>
      </c>
      <c r="B237" s="31" t="s">
        <v>306</v>
      </c>
      <c r="C237" s="12" t="s">
        <v>126</v>
      </c>
      <c r="D237" s="89" t="s">
        <v>142</v>
      </c>
      <c r="E237" s="12" t="s">
        <v>215</v>
      </c>
      <c r="F237" s="12"/>
      <c r="G237" s="21">
        <f t="shared" si="14"/>
        <v>30000</v>
      </c>
      <c r="H237" s="21">
        <f t="shared" si="14"/>
        <v>30000</v>
      </c>
    </row>
    <row r="238" spans="1:8" ht="75" x14ac:dyDescent="0.25">
      <c r="A238" s="118">
        <v>228</v>
      </c>
      <c r="B238" s="34" t="s">
        <v>307</v>
      </c>
      <c r="C238" s="12" t="s">
        <v>126</v>
      </c>
      <c r="D238" s="89" t="s">
        <v>142</v>
      </c>
      <c r="E238" s="19" t="s">
        <v>319</v>
      </c>
      <c r="F238" s="12"/>
      <c r="G238" s="67">
        <f t="shared" si="14"/>
        <v>30000</v>
      </c>
      <c r="H238" s="67">
        <f t="shared" si="14"/>
        <v>30000</v>
      </c>
    </row>
    <row r="239" spans="1:8" ht="27.75" customHeight="1" x14ac:dyDescent="0.25">
      <c r="A239" s="118">
        <v>229</v>
      </c>
      <c r="B239" s="84" t="s">
        <v>195</v>
      </c>
      <c r="C239" s="14" t="s">
        <v>126</v>
      </c>
      <c r="D239" s="12" t="s">
        <v>142</v>
      </c>
      <c r="E239" s="12" t="s">
        <v>319</v>
      </c>
      <c r="F239" s="12" t="s">
        <v>194</v>
      </c>
      <c r="G239" s="21">
        <v>30000</v>
      </c>
      <c r="H239" s="21">
        <v>30000</v>
      </c>
    </row>
    <row r="240" spans="1:8" ht="15" x14ac:dyDescent="0.25">
      <c r="A240" s="118">
        <v>230</v>
      </c>
      <c r="B240" s="51" t="s">
        <v>148</v>
      </c>
      <c r="C240" s="12" t="s">
        <v>126</v>
      </c>
      <c r="D240" s="62" t="s">
        <v>149</v>
      </c>
      <c r="E240" s="90"/>
      <c r="F240" s="90"/>
      <c r="G240" s="122">
        <f t="shared" ref="G240:H245" si="15">G241</f>
        <v>170000</v>
      </c>
      <c r="H240" s="122">
        <f t="shared" si="15"/>
        <v>170000</v>
      </c>
    </row>
    <row r="241" spans="1:8" ht="28.5" x14ac:dyDescent="0.25">
      <c r="A241" s="117">
        <v>231</v>
      </c>
      <c r="B241" s="36" t="s">
        <v>145</v>
      </c>
      <c r="C241" s="12" t="s">
        <v>126</v>
      </c>
      <c r="D241" s="62" t="s">
        <v>144</v>
      </c>
      <c r="E241" s="12"/>
      <c r="F241" s="12"/>
      <c r="G241" s="20">
        <f t="shared" si="15"/>
        <v>170000</v>
      </c>
      <c r="H241" s="20">
        <f t="shared" si="15"/>
        <v>170000</v>
      </c>
    </row>
    <row r="242" spans="1:8" ht="37.5" customHeight="1" x14ac:dyDescent="0.25">
      <c r="A242" s="118">
        <v>232</v>
      </c>
      <c r="B242" s="53" t="s">
        <v>327</v>
      </c>
      <c r="C242" s="14" t="s">
        <v>126</v>
      </c>
      <c r="D242" s="65" t="s">
        <v>144</v>
      </c>
      <c r="E242" s="50" t="s">
        <v>310</v>
      </c>
      <c r="F242" s="72"/>
      <c r="G242" s="123">
        <f t="shared" si="15"/>
        <v>170000</v>
      </c>
      <c r="H242" s="123">
        <f t="shared" si="15"/>
        <v>170000</v>
      </c>
    </row>
    <row r="243" spans="1:8" ht="30" x14ac:dyDescent="0.25">
      <c r="A243" s="117">
        <v>233</v>
      </c>
      <c r="B243" s="53" t="s">
        <v>308</v>
      </c>
      <c r="C243" s="12" t="s">
        <v>126</v>
      </c>
      <c r="D243" s="65" t="s">
        <v>144</v>
      </c>
      <c r="E243" s="46" t="s">
        <v>320</v>
      </c>
      <c r="F243" s="47"/>
      <c r="G243" s="48">
        <f t="shared" si="15"/>
        <v>170000</v>
      </c>
      <c r="H243" s="48">
        <f t="shared" si="15"/>
        <v>170000</v>
      </c>
    </row>
    <row r="244" spans="1:8" ht="30" x14ac:dyDescent="0.25">
      <c r="A244" s="118">
        <v>234</v>
      </c>
      <c r="B244" s="31" t="s">
        <v>309</v>
      </c>
      <c r="C244" s="14" t="s">
        <v>126</v>
      </c>
      <c r="D244" s="26" t="s">
        <v>144</v>
      </c>
      <c r="E244" s="13" t="s">
        <v>321</v>
      </c>
      <c r="F244" s="12"/>
      <c r="G244" s="21">
        <f t="shared" si="15"/>
        <v>170000</v>
      </c>
      <c r="H244" s="21">
        <f t="shared" si="15"/>
        <v>170000</v>
      </c>
    </row>
    <row r="245" spans="1:8" ht="78.75" customHeight="1" x14ac:dyDescent="0.25">
      <c r="A245" s="118">
        <v>235</v>
      </c>
      <c r="B245" s="85" t="s">
        <v>341</v>
      </c>
      <c r="C245" s="12" t="s">
        <v>126</v>
      </c>
      <c r="D245" s="26" t="s">
        <v>144</v>
      </c>
      <c r="E245" s="13" t="s">
        <v>322</v>
      </c>
      <c r="F245" s="12"/>
      <c r="G245" s="21">
        <f t="shared" si="15"/>
        <v>170000</v>
      </c>
      <c r="H245" s="21">
        <f t="shared" si="15"/>
        <v>170000</v>
      </c>
    </row>
    <row r="246" spans="1:8" ht="15" x14ac:dyDescent="0.25">
      <c r="A246" s="118">
        <v>236</v>
      </c>
      <c r="B246" s="31" t="s">
        <v>100</v>
      </c>
      <c r="C246" s="14" t="s">
        <v>126</v>
      </c>
      <c r="D246" s="26" t="s">
        <v>144</v>
      </c>
      <c r="E246" s="13" t="s">
        <v>322</v>
      </c>
      <c r="F246" s="12" t="s">
        <v>99</v>
      </c>
      <c r="G246" s="21">
        <v>170000</v>
      </c>
      <c r="H246" s="21">
        <v>170000</v>
      </c>
    </row>
    <row r="247" spans="1:8" ht="26.25" customHeight="1" x14ac:dyDescent="0.25">
      <c r="A247" s="118">
        <v>237</v>
      </c>
      <c r="B247" s="96" t="s">
        <v>150</v>
      </c>
      <c r="C247" s="17" t="s">
        <v>151</v>
      </c>
      <c r="D247" s="62"/>
      <c r="E247" s="70"/>
      <c r="F247" s="17"/>
      <c r="G247" s="20">
        <f t="shared" ref="G247:H250" si="16">G248</f>
        <v>718906</v>
      </c>
      <c r="H247" s="20">
        <f t="shared" si="16"/>
        <v>718906</v>
      </c>
    </row>
    <row r="248" spans="1:8" ht="15.75" customHeight="1" x14ac:dyDescent="0.25">
      <c r="A248" s="118">
        <v>238</v>
      </c>
      <c r="B248" s="98" t="s">
        <v>30</v>
      </c>
      <c r="C248" s="97" t="s">
        <v>151</v>
      </c>
      <c r="D248" s="62" t="s">
        <v>31</v>
      </c>
      <c r="E248" s="70"/>
      <c r="F248" s="17"/>
      <c r="G248" s="20">
        <f t="shared" si="16"/>
        <v>718906</v>
      </c>
      <c r="H248" s="20">
        <f t="shared" si="16"/>
        <v>718906</v>
      </c>
    </row>
    <row r="249" spans="1:8" ht="57" x14ac:dyDescent="0.25">
      <c r="A249" s="118">
        <v>239</v>
      </c>
      <c r="B249" s="36" t="s">
        <v>158</v>
      </c>
      <c r="C249" s="90" t="s">
        <v>151</v>
      </c>
      <c r="D249" s="62" t="s">
        <v>157</v>
      </c>
      <c r="E249" s="18"/>
      <c r="F249" s="17"/>
      <c r="G249" s="20">
        <f t="shared" si="16"/>
        <v>718906</v>
      </c>
      <c r="H249" s="20">
        <f t="shared" si="16"/>
        <v>718906</v>
      </c>
    </row>
    <row r="250" spans="1:8" ht="33" customHeight="1" x14ac:dyDescent="0.25">
      <c r="A250" s="118">
        <v>240</v>
      </c>
      <c r="B250" s="45" t="s">
        <v>204</v>
      </c>
      <c r="C250" s="12" t="s">
        <v>151</v>
      </c>
      <c r="D250" s="65" t="s">
        <v>157</v>
      </c>
      <c r="E250" s="46" t="s">
        <v>215</v>
      </c>
      <c r="F250" s="47"/>
      <c r="G250" s="48">
        <f t="shared" si="16"/>
        <v>718906</v>
      </c>
      <c r="H250" s="48">
        <f t="shared" si="16"/>
        <v>718906</v>
      </c>
    </row>
    <row r="251" spans="1:8" ht="64.5" customHeight="1" x14ac:dyDescent="0.25">
      <c r="A251" s="118">
        <v>241</v>
      </c>
      <c r="B251" s="31" t="s">
        <v>294</v>
      </c>
      <c r="C251" s="14" t="s">
        <v>151</v>
      </c>
      <c r="D251" s="26" t="s">
        <v>157</v>
      </c>
      <c r="E251" s="13" t="s">
        <v>298</v>
      </c>
      <c r="F251" s="12"/>
      <c r="G251" s="67">
        <f>G252+G253</f>
        <v>718906</v>
      </c>
      <c r="H251" s="67">
        <f>H252+H253</f>
        <v>718906</v>
      </c>
    </row>
    <row r="252" spans="1:8" ht="33.75" customHeight="1" x14ac:dyDescent="0.25">
      <c r="A252" s="118">
        <v>242</v>
      </c>
      <c r="B252" s="80" t="s">
        <v>130</v>
      </c>
      <c r="C252" s="12" t="s">
        <v>151</v>
      </c>
      <c r="D252" s="26" t="s">
        <v>157</v>
      </c>
      <c r="E252" s="13" t="s">
        <v>298</v>
      </c>
      <c r="F252" s="12" t="s">
        <v>106</v>
      </c>
      <c r="G252" s="21">
        <v>718406</v>
      </c>
      <c r="H252" s="21">
        <v>718406</v>
      </c>
    </row>
    <row r="253" spans="1:8" ht="18.75" customHeight="1" x14ac:dyDescent="0.25">
      <c r="A253" s="118">
        <v>243</v>
      </c>
      <c r="B253" s="31" t="s">
        <v>3</v>
      </c>
      <c r="C253" s="15" t="s">
        <v>151</v>
      </c>
      <c r="D253" s="26" t="s">
        <v>157</v>
      </c>
      <c r="E253" s="13" t="s">
        <v>298</v>
      </c>
      <c r="F253" s="12" t="s">
        <v>2</v>
      </c>
      <c r="G253" s="21">
        <v>500</v>
      </c>
      <c r="H253" s="21">
        <v>500</v>
      </c>
    </row>
    <row r="254" spans="1:8" ht="18.75" customHeight="1" x14ac:dyDescent="0.25">
      <c r="A254" s="118">
        <v>244</v>
      </c>
      <c r="B254" s="140" t="s">
        <v>422</v>
      </c>
      <c r="C254" s="15"/>
      <c r="D254" s="26"/>
      <c r="E254" s="13"/>
      <c r="F254" s="12"/>
      <c r="G254" s="131">
        <v>1065000</v>
      </c>
      <c r="H254" s="131">
        <v>2140000</v>
      </c>
    </row>
    <row r="255" spans="1:8" ht="19.5" customHeight="1" x14ac:dyDescent="0.25">
      <c r="A255" s="118">
        <v>245</v>
      </c>
      <c r="B255" s="99" t="s">
        <v>323</v>
      </c>
      <c r="C255" s="100"/>
      <c r="D255" s="100"/>
      <c r="E255" s="100"/>
      <c r="F255" s="100"/>
      <c r="G255" s="101">
        <f>G247+G11+G164+G254</f>
        <v>43618849.689999998</v>
      </c>
      <c r="H255" s="101">
        <f>H247+H11+H164+H254</f>
        <v>44897817.030000001</v>
      </c>
    </row>
  </sheetData>
  <mergeCells count="6">
    <mergeCell ref="E2:H2"/>
    <mergeCell ref="E1:H1"/>
    <mergeCell ref="A7:F7"/>
    <mergeCell ref="A6:H6"/>
    <mergeCell ref="E4:H4"/>
    <mergeCell ref="E3:H3"/>
  </mergeCells>
  <pageMargins left="1.1417322834645669" right="0.39370078740157483" top="0.59055118110236227" bottom="0.39370078740157483" header="0.51181102362204722" footer="0.31496062992125984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2018-02-19T06:54:05Z</cp:lastPrinted>
  <dcterms:created xsi:type="dcterms:W3CDTF">2002-03-11T10:22:12Z</dcterms:created>
  <dcterms:modified xsi:type="dcterms:W3CDTF">2018-12-11T08:34:35Z</dcterms:modified>
</cp:coreProperties>
</file>